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FIX\- RPJMD Tahun 2019-2023 Provsu\3. RPJMD Provsu\"/>
    </mc:Choice>
  </mc:AlternateContent>
  <bookViews>
    <workbookView xWindow="0" yWindow="0" windowWidth="28800" windowHeight="11730"/>
  </bookViews>
  <sheets>
    <sheet name="Tabel 7.2" sheetId="1" r:id="rId1"/>
  </sheets>
  <definedNames>
    <definedName name="_xlnm.Print_Area" localSheetId="0">'Tabel 7.2'!$A$1:$I$118</definedName>
    <definedName name="_xlnm.Print_Titles" localSheetId="0">'Tabel 7.2'!$5:$7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22" i="1" l="1"/>
  <c r="F122" i="1"/>
  <c r="G122" i="1"/>
  <c r="H122" i="1"/>
  <c r="D123" i="1"/>
  <c r="D125" i="1"/>
  <c r="D115" i="1" l="1"/>
  <c r="I109" i="1"/>
  <c r="I110" i="1"/>
  <c r="I111" i="1"/>
  <c r="I112" i="1"/>
  <c r="I113" i="1"/>
  <c r="I114" i="1"/>
  <c r="I92" i="1"/>
  <c r="I95" i="1"/>
  <c r="I96" i="1"/>
  <c r="I97" i="1"/>
  <c r="I98" i="1"/>
  <c r="I99" i="1"/>
  <c r="I100" i="1"/>
  <c r="I101" i="1"/>
  <c r="I102" i="1"/>
  <c r="I105" i="1"/>
  <c r="I106" i="1"/>
  <c r="I107" i="1"/>
  <c r="I108" i="1"/>
  <c r="I80" i="1"/>
  <c r="I83" i="1"/>
  <c r="I86" i="1"/>
  <c r="I89" i="1"/>
  <c r="I79" i="1"/>
  <c r="I62" i="1"/>
  <c r="I65" i="1"/>
  <c r="I68" i="1"/>
  <c r="I71" i="1"/>
  <c r="I74" i="1"/>
  <c r="I59" i="1"/>
  <c r="I38" i="1"/>
  <c r="I41" i="1"/>
  <c r="I44" i="1"/>
  <c r="I47" i="1"/>
  <c r="I50" i="1"/>
  <c r="I53" i="1"/>
  <c r="I56" i="1"/>
  <c r="I14" i="1"/>
  <c r="I15" i="1"/>
  <c r="I18" i="1"/>
  <c r="I19" i="1"/>
  <c r="I22" i="1"/>
  <c r="I25" i="1"/>
  <c r="I26" i="1"/>
  <c r="I27" i="1"/>
  <c r="I30" i="1"/>
  <c r="G10" i="1" l="1"/>
  <c r="G13" i="1"/>
  <c r="M19" i="1"/>
  <c r="N29" i="1"/>
  <c r="N30" i="1" s="1"/>
  <c r="L29" i="1"/>
  <c r="L30" i="1"/>
  <c r="K29" i="1"/>
  <c r="K30" i="1" s="1"/>
  <c r="M29" i="1"/>
  <c r="M30" i="1" s="1"/>
  <c r="L27" i="1"/>
  <c r="M27" i="1"/>
  <c r="K24" i="1"/>
  <c r="K25" i="1"/>
  <c r="L25" i="1" s="1"/>
  <c r="E10" i="1"/>
  <c r="F10" i="1"/>
  <c r="H10" i="1"/>
  <c r="F35" i="1"/>
  <c r="L18" i="1"/>
  <c r="M18" i="1"/>
  <c r="N18" i="1"/>
  <c r="L17" i="1"/>
  <c r="M17" i="1"/>
  <c r="N17" i="1"/>
  <c r="K17" i="1"/>
  <c r="K18" i="1"/>
  <c r="E13" i="1"/>
  <c r="H35" i="1"/>
  <c r="G35" i="1"/>
  <c r="H13" i="1"/>
  <c r="N19" i="1" s="1"/>
  <c r="F13" i="1"/>
  <c r="L19" i="1"/>
  <c r="D118" i="1"/>
  <c r="I35" i="1" l="1"/>
  <c r="E115" i="1"/>
  <c r="I10" i="1"/>
  <c r="H115" i="1"/>
  <c r="G115" i="1"/>
  <c r="G118" i="1" s="1"/>
  <c r="K19" i="1"/>
  <c r="I13" i="1"/>
  <c r="F115" i="1"/>
  <c r="F118" i="1" s="1"/>
  <c r="E118" i="1"/>
  <c r="K9" i="1"/>
  <c r="I115" i="1" l="1"/>
  <c r="H118" i="1"/>
</calcChain>
</file>

<file path=xl/comments1.xml><?xml version="1.0" encoding="utf-8"?>
<comments xmlns="http://schemas.openxmlformats.org/spreadsheetml/2006/main">
  <authors>
    <author>user</author>
  </authors>
  <commentList>
    <comment ref="C53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cek nama OPD nya yg benar apa?</t>
        </r>
      </text>
    </comment>
  </commentList>
</comments>
</file>

<file path=xl/sharedStrings.xml><?xml version="1.0" encoding="utf-8"?>
<sst xmlns="http://schemas.openxmlformats.org/spreadsheetml/2006/main" count="180" uniqueCount="110">
  <si>
    <t xml:space="preserve">Tabel 7.2. </t>
  </si>
  <si>
    <t>Pagu Indikatif Menurut Urusan dan Organisasi Perangkat Daerah</t>
  </si>
  <si>
    <t>Tahun 2019-2023 Provinsi Sumatera Utara</t>
  </si>
  <si>
    <t>NO.</t>
  </si>
  <si>
    <t>URUSAN/SKPD</t>
  </si>
  <si>
    <t>KERANGKA PENDANAAN</t>
  </si>
  <si>
    <t>TOTAL</t>
  </si>
  <si>
    <t>URUSAN WAJIB DENGAN PELAYANAN DASAR</t>
  </si>
  <si>
    <t>Pendidikan</t>
  </si>
  <si>
    <t>Dinas Pendidikan</t>
  </si>
  <si>
    <t>Kesehatan</t>
  </si>
  <si>
    <t>Dinas Kesehatan</t>
  </si>
  <si>
    <t>Rumah Sakit Jiwa Daerah</t>
  </si>
  <si>
    <t>Rumah Sakit Haji Medan</t>
  </si>
  <si>
    <t>Pekerjaan Umum dan Penataan Ruang</t>
  </si>
  <si>
    <t>Dinas Bina Marga dan Bina Kostruksi</t>
  </si>
  <si>
    <t>Dinas Sumber Daya Air, Cipta Karya dan Tataruang</t>
  </si>
  <si>
    <t>Perumahan dan Kawasan Permuliman</t>
  </si>
  <si>
    <t xml:space="preserve">Dinas Perumahan dan Kawasan Permukiman </t>
  </si>
  <si>
    <t>Ketentraman, Ketertiban Umum, dan Perlindungan Masyarakat</t>
  </si>
  <si>
    <t>Badan Kesbang Linmas</t>
  </si>
  <si>
    <t>Satuan Polisi Pamong Praja</t>
  </si>
  <si>
    <t>Badan Penanggulangan Bencana Daerah</t>
  </si>
  <si>
    <t>Sosial</t>
  </si>
  <si>
    <t>Dinas Sosial</t>
  </si>
  <si>
    <t>Tenaga Kerja</t>
  </si>
  <si>
    <t>Dinas Tenaga Kerja</t>
  </si>
  <si>
    <t>Pemberdayaan Perempuan dan Perlindungan Anak</t>
  </si>
  <si>
    <t>Dinas Pemberdayaan Perempuan dan Perlindungan Anak</t>
  </si>
  <si>
    <t>Ketahanan Pangan</t>
  </si>
  <si>
    <t>Dinas Ketahanan Pangan  dan Peternakan</t>
  </si>
  <si>
    <t>Kependudukan dan Catatan Sipil</t>
  </si>
  <si>
    <t>Dinas Kependudukan dan Pencatatan Sipil</t>
  </si>
  <si>
    <t>Pemberdayaan Masyarakat &amp; Desa</t>
  </si>
  <si>
    <t xml:space="preserve">Dinas Pemberdayaan Masyarakat dan Desa </t>
  </si>
  <si>
    <t>Penanaman Modal</t>
  </si>
  <si>
    <t>Dinas Penanaman Modal dan Pelayanan Perizinan Terpadu Satu Pintu</t>
  </si>
  <si>
    <t xml:space="preserve">Pemuda dan Olah Raga </t>
  </si>
  <si>
    <t>Dinas Pemuda dan Olah Raga</t>
  </si>
  <si>
    <t>Kebudayaan</t>
  </si>
  <si>
    <t>Dinas Kebudayaan dan Pariwisata</t>
  </si>
  <si>
    <t>Perpustakaan</t>
  </si>
  <si>
    <t>Dinas Perpustakaan dan Arsip</t>
  </si>
  <si>
    <t>Perhubungan</t>
  </si>
  <si>
    <t>Dinas Perhubungan</t>
  </si>
  <si>
    <t>Lingkungan Hidup</t>
  </si>
  <si>
    <t>Dinas Lingkungan Hidup</t>
  </si>
  <si>
    <t>Keluarga Berencana dan Keluarga Sejahtera</t>
  </si>
  <si>
    <t>Badan Pengendalian Kependudukan dan Keluarga Berencana Daerah</t>
  </si>
  <si>
    <t>Koperasi dan Usaha Kecil Menengah</t>
  </si>
  <si>
    <t>Dinas Koperasi dan Usaha Kecil Menengah</t>
  </si>
  <si>
    <t>Komunikasi dan Informatika</t>
  </si>
  <si>
    <t xml:space="preserve">Dinas Komunikasi dan Informatika </t>
  </si>
  <si>
    <t>URUSAN PILIHAN</t>
  </si>
  <si>
    <t>Pertanian</t>
  </si>
  <si>
    <t>Dinas Tanaman Pangan dan Holtikultura</t>
  </si>
  <si>
    <t>Dinas Perkebunan</t>
  </si>
  <si>
    <t>Kehutanan</t>
  </si>
  <si>
    <t>Dinas Kehutanan</t>
  </si>
  <si>
    <t>Energi dan Sumberdaya Mineral</t>
  </si>
  <si>
    <t>Dinas Energi dan Sumberdaya Mineral</t>
  </si>
  <si>
    <t>Kelautan dan Perikanan</t>
  </si>
  <si>
    <t xml:space="preserve">Dinas Kelautan dan Perikanan </t>
  </si>
  <si>
    <t>Perdagangan</t>
  </si>
  <si>
    <t>Dinas Perindustrian dan Perdagangan</t>
  </si>
  <si>
    <t>URUSAN PENUNJANG</t>
  </si>
  <si>
    <t>KDH &amp; WKDH</t>
  </si>
  <si>
    <t>Sekretariat Daerah</t>
  </si>
  <si>
    <t>Sekretariat DPRD</t>
  </si>
  <si>
    <t>Badan Penelitian dan Pengembangan Daerah</t>
  </si>
  <si>
    <t xml:space="preserve">Inspektorat Daerah Provinsi </t>
  </si>
  <si>
    <t>Badan Penghubung Daerah Provinsi</t>
  </si>
  <si>
    <t>Badan Pengelolaan Pajak dan Retribusi Daerah</t>
  </si>
  <si>
    <t>Badan Pengelolaan Keuangan dan Aset Daerah</t>
  </si>
  <si>
    <r>
      <t>3</t>
    </r>
    <r>
      <rPr>
        <sz val="11"/>
        <color indexed="8"/>
        <rFont val="Bookman Old Style"/>
        <family val="1"/>
      </rPr>
      <t> </t>
    </r>
  </si>
  <si>
    <t>Badan Perencanaan Pembangunan Daerah</t>
  </si>
  <si>
    <t>Biro Organisasi</t>
  </si>
  <si>
    <t>Biro Sosial dan Kesejahteraan</t>
  </si>
  <si>
    <t>Biro Humas dan Keprotokolan</t>
  </si>
  <si>
    <t>Biro Pemerintahan</t>
  </si>
  <si>
    <t>Biro Otonomi Daerah dan Kerjasama</t>
  </si>
  <si>
    <t>Biro Administrasi Pembangunan</t>
  </si>
  <si>
    <t>Biro Hukum</t>
  </si>
  <si>
    <t>Biro Umum dan Perlengkapan</t>
  </si>
  <si>
    <t>Biro Bina Perekonomian</t>
  </si>
  <si>
    <t>Badan Pengembangan Sumber Daya Manusia</t>
  </si>
  <si>
    <t>Badan Kepegawaian Daerah</t>
  </si>
  <si>
    <t>2019</t>
  </si>
  <si>
    <t>2020</t>
  </si>
  <si>
    <t>2021</t>
  </si>
  <si>
    <t>2022</t>
  </si>
  <si>
    <t>2023</t>
  </si>
  <si>
    <t>3</t>
  </si>
  <si>
    <t>4</t>
  </si>
  <si>
    <t>5</t>
  </si>
  <si>
    <t>6</t>
  </si>
  <si>
    <t>7</t>
  </si>
  <si>
    <t>8</t>
  </si>
  <si>
    <t>Selisih</t>
  </si>
  <si>
    <t xml:space="preserve"> </t>
  </si>
  <si>
    <t>PAD</t>
  </si>
  <si>
    <t>TB</t>
  </si>
  <si>
    <t>BHP</t>
  </si>
  <si>
    <t>BTL</t>
  </si>
  <si>
    <t>BL</t>
  </si>
  <si>
    <t>BJ</t>
  </si>
  <si>
    <t>BM</t>
  </si>
  <si>
    <t>Pend</t>
  </si>
  <si>
    <t>Kes</t>
  </si>
  <si>
    <t>URUSAN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</si>
</sst>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-* #,##0.00_-;\-* #,##0.00_-;_-* &quot;-&quot;_-;_-@_-"/>
    <numFmt numFmtId="166" formatCode="_-* #,##0_-;\-* #,##0_-;_-* &quot;-&quot;??_-;_-@_-"/>
    <numFmt numFmtId="167" formatCode="_(* #,##0_);_(* \(#,##0\);_(* &quot;-&quot;??_);_(@_)"/>
  </numFmts>
  <fonts count="26" x14ac:knownFonts="1">
    <font>
      <sz val="11"/>
      <color theme="1"/>
      <name val="Calibri"/>
      <family val="2"/>
      <charset val="1"/>
      <scheme val="minor"/>
    </font>
    <font>
      <sz val="11"/>
      <color indexed="8"/>
      <name val="Bookman Old Style"/>
      <family val="1"/>
    </font>
    <font>
      <sz val="11"/>
      <name val="Bookman Old Style"/>
      <family val="1"/>
    </font>
    <font>
      <b/>
      <sz val="11"/>
      <name val="Bookman Old Style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  <font>
      <sz val="11"/>
      <name val="Calibri"/>
      <family val="2"/>
      <charset val="1"/>
      <scheme val="minor"/>
    </font>
    <font>
      <b/>
      <sz val="11"/>
      <color rgb="FFFF0000"/>
      <name val="Bookman Old Style"/>
      <family val="1"/>
    </font>
    <font>
      <sz val="11"/>
      <color rgb="FFFF0000"/>
      <name val="Bookman Old Style"/>
      <family val="1"/>
    </font>
    <font>
      <sz val="12"/>
      <color theme="1"/>
      <name val="Calibri"/>
      <family val="2"/>
      <charset val="1"/>
      <scheme val="minor"/>
    </font>
    <font>
      <sz val="12"/>
      <name val="Calibri"/>
      <family val="2"/>
      <charset val="1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u val="singleAccounting"/>
      <sz val="12"/>
      <color theme="1"/>
      <name val="Calibri"/>
      <family val="2"/>
      <charset val="1"/>
      <scheme val="minor"/>
    </font>
    <font>
      <sz val="12"/>
      <color theme="0"/>
      <name val="Calibri"/>
      <family val="2"/>
      <charset val="1"/>
      <scheme val="minor"/>
    </font>
    <font>
      <b/>
      <sz val="12"/>
      <color theme="0"/>
      <name val="Calibri"/>
      <family val="2"/>
      <charset val="1"/>
      <scheme val="minor"/>
    </font>
    <font>
      <b/>
      <sz val="12"/>
      <color theme="1"/>
      <name val="Bookman Old Style"/>
      <family val="1"/>
    </font>
    <font>
      <sz val="11"/>
      <color theme="0" tint="-0.34998626667073579"/>
      <name val="Calibri"/>
      <family val="2"/>
      <charset val="1"/>
      <scheme val="minor"/>
    </font>
    <font>
      <b/>
      <sz val="11"/>
      <color theme="0" tint="-0.34998626667073579"/>
      <name val="Bookman Old Style"/>
      <family val="1"/>
    </font>
    <font>
      <i/>
      <sz val="11"/>
      <color theme="1"/>
      <name val="Bookman Old Style"/>
      <family val="1"/>
    </font>
    <font>
      <i/>
      <sz val="11"/>
      <name val="Bookman Old Style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10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1" fontId="9" fillId="0" borderId="1" xfId="2" applyFont="1" applyBorder="1" applyAlignment="1">
      <alignment horizontal="right" vertical="top" wrapText="1"/>
    </xf>
    <xf numFmtId="41" fontId="9" fillId="0" borderId="1" xfId="2" applyFont="1" applyBorder="1" applyAlignment="1">
      <alignment horizontal="right" vertical="top" wrapText="1"/>
    </xf>
    <xf numFmtId="41" fontId="2" fillId="0" borderId="1" xfId="2" applyFont="1" applyBorder="1" applyAlignment="1">
      <alignment horizontal="right" vertical="top" wrapText="1"/>
    </xf>
    <xf numFmtId="41" fontId="9" fillId="2" borderId="1" xfId="2" applyFont="1" applyFill="1" applyBorder="1" applyAlignment="1">
      <alignment horizontal="right" vertical="top" wrapText="1"/>
    </xf>
    <xf numFmtId="41" fontId="10" fillId="3" borderId="1" xfId="2" quotePrefix="1" applyFont="1" applyFill="1" applyBorder="1" applyAlignment="1">
      <alignment horizontal="center" vertical="center" wrapText="1"/>
    </xf>
    <xf numFmtId="41" fontId="9" fillId="0" borderId="1" xfId="2" applyFont="1" applyBorder="1" applyAlignment="1">
      <alignment horizontal="right" vertical="top" wrapText="1"/>
    </xf>
    <xf numFmtId="41" fontId="10" fillId="4" borderId="1" xfId="2" applyFont="1" applyFill="1" applyBorder="1" applyAlignment="1">
      <alignment horizontal="right" vertical="top" wrapText="1"/>
    </xf>
    <xf numFmtId="41" fontId="10" fillId="0" borderId="1" xfId="2" applyFont="1" applyBorder="1" applyAlignment="1">
      <alignment horizontal="right" vertical="top" wrapText="1"/>
    </xf>
    <xf numFmtId="41" fontId="10" fillId="2" borderId="1" xfId="2" applyFont="1" applyFill="1" applyBorder="1" applyAlignment="1">
      <alignment horizontal="right" vertical="top" wrapText="1"/>
    </xf>
    <xf numFmtId="41" fontId="6" fillId="0" borderId="0" xfId="2" applyAlignment="1">
      <alignment horizontal="right"/>
    </xf>
    <xf numFmtId="41" fontId="6" fillId="0" borderId="0" xfId="2"/>
    <xf numFmtId="0" fontId="10" fillId="4" borderId="1" xfId="0" applyFont="1" applyFill="1" applyBorder="1" applyAlignment="1">
      <alignment horizontal="left" vertical="top" wrapText="1"/>
    </xf>
    <xf numFmtId="0" fontId="0" fillId="0" borderId="0" xfId="0" applyAlignment="1">
      <alignment vertical="top"/>
    </xf>
    <xf numFmtId="0" fontId="10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41" fontId="9" fillId="0" borderId="1" xfId="2" applyFont="1" applyBorder="1" applyAlignment="1">
      <alignment horizontal="center" vertical="top" wrapText="1"/>
    </xf>
    <xf numFmtId="41" fontId="3" fillId="0" borderId="1" xfId="2" applyFont="1" applyBorder="1" applyAlignment="1">
      <alignment horizontal="right" vertical="top" wrapText="1"/>
    </xf>
    <xf numFmtId="41" fontId="10" fillId="0" borderId="1" xfId="2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41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41" fontId="2" fillId="0" borderId="1" xfId="2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top"/>
    </xf>
    <xf numFmtId="0" fontId="10" fillId="4" borderId="1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  <xf numFmtId="41" fontId="2" fillId="4" borderId="1" xfId="2" applyFont="1" applyFill="1" applyBorder="1" applyAlignment="1">
      <alignment horizontal="right" vertical="top" wrapText="1"/>
    </xf>
    <xf numFmtId="41" fontId="9" fillId="4" borderId="1" xfId="2" applyFont="1" applyFill="1" applyBorder="1" applyAlignment="1">
      <alignment horizontal="right" vertical="top" wrapText="1"/>
    </xf>
    <xf numFmtId="41" fontId="3" fillId="4" borderId="1" xfId="2" applyFont="1" applyFill="1" applyBorder="1" applyAlignment="1">
      <alignment horizontal="right" vertical="top" wrapText="1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center" vertical="top"/>
    </xf>
    <xf numFmtId="0" fontId="10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/>
    </xf>
    <xf numFmtId="41" fontId="9" fillId="0" borderId="1" xfId="2" quotePrefix="1" applyFont="1" applyBorder="1" applyAlignment="1">
      <alignment horizontal="center" vertical="center" wrapText="1"/>
    </xf>
    <xf numFmtId="41" fontId="12" fillId="4" borderId="1" xfId="2" applyFont="1" applyFill="1" applyBorder="1" applyAlignment="1">
      <alignment horizontal="right" vertical="top" wrapText="1"/>
    </xf>
    <xf numFmtId="41" fontId="12" fillId="0" borderId="1" xfId="2" applyFont="1" applyBorder="1" applyAlignment="1">
      <alignment horizontal="right" vertical="top" wrapText="1"/>
    </xf>
    <xf numFmtId="41" fontId="13" fillId="0" borderId="1" xfId="2" applyFont="1" applyBorder="1" applyAlignment="1">
      <alignment horizontal="center" vertical="top" wrapText="1"/>
    </xf>
    <xf numFmtId="41" fontId="12" fillId="0" borderId="1" xfId="2" applyFont="1" applyBorder="1" applyAlignment="1">
      <alignment horizontal="center" vertical="top" wrapText="1"/>
    </xf>
    <xf numFmtId="41" fontId="13" fillId="4" borderId="1" xfId="2" applyFont="1" applyFill="1" applyBorder="1" applyAlignment="1">
      <alignment horizontal="right" vertical="top" wrapText="1"/>
    </xf>
    <xf numFmtId="41" fontId="8" fillId="0" borderId="0" xfId="2" applyFont="1"/>
    <xf numFmtId="41" fontId="6" fillId="0" borderId="0" xfId="2" applyAlignment="1">
      <alignment horizontal="right"/>
    </xf>
    <xf numFmtId="166" fontId="14" fillId="0" borderId="0" xfId="1" applyNumberFormat="1" applyFont="1"/>
    <xf numFmtId="166" fontId="14" fillId="0" borderId="0" xfId="1" applyNumberFormat="1" applyFont="1" applyAlignment="1">
      <alignment horizontal="center"/>
    </xf>
    <xf numFmtId="166" fontId="14" fillId="0" borderId="0" xfId="1" applyNumberFormat="1" applyFont="1" applyAlignment="1">
      <alignment horizontal="center" vertical="center"/>
    </xf>
    <xf numFmtId="166" fontId="14" fillId="0" borderId="0" xfId="1" applyNumberFormat="1" applyFont="1" applyAlignment="1">
      <alignment vertical="top"/>
    </xf>
    <xf numFmtId="166" fontId="15" fillId="0" borderId="0" xfId="1" applyNumberFormat="1" applyFont="1" applyAlignment="1">
      <alignment vertical="top"/>
    </xf>
    <xf numFmtId="166" fontId="16" fillId="0" borderId="0" xfId="1" applyNumberFormat="1" applyFont="1" applyAlignment="1">
      <alignment horizontal="center"/>
    </xf>
    <xf numFmtId="166" fontId="16" fillId="0" borderId="1" xfId="1" applyNumberFormat="1" applyFont="1" applyBorder="1" applyAlignment="1">
      <alignment horizontal="center"/>
    </xf>
    <xf numFmtId="166" fontId="16" fillId="0" borderId="0" xfId="1" applyNumberFormat="1" applyFont="1" applyAlignment="1">
      <alignment horizontal="center" vertical="center"/>
    </xf>
    <xf numFmtId="166" fontId="16" fillId="0" borderId="0" xfId="1" applyNumberFormat="1" applyFont="1" applyAlignment="1">
      <alignment horizontal="center" vertical="top"/>
    </xf>
    <xf numFmtId="166" fontId="17" fillId="0" borderId="0" xfId="1" applyNumberFormat="1" applyFont="1" applyAlignment="1">
      <alignment horizontal="center" vertical="top"/>
    </xf>
    <xf numFmtId="167" fontId="14" fillId="0" borderId="0" xfId="1" applyNumberFormat="1" applyFont="1" applyAlignment="1">
      <alignment vertical="top"/>
    </xf>
    <xf numFmtId="164" fontId="14" fillId="0" borderId="0" xfId="1" applyNumberFormat="1" applyFont="1" applyAlignment="1">
      <alignment vertical="top"/>
    </xf>
    <xf numFmtId="166" fontId="18" fillId="0" borderId="0" xfId="1" applyNumberFormat="1" applyFont="1" applyAlignment="1">
      <alignment vertical="top"/>
    </xf>
    <xf numFmtId="0" fontId="7" fillId="0" borderId="0" xfId="0" applyFont="1" applyAlignment="1">
      <alignment horizontal="center" vertical="center"/>
    </xf>
    <xf numFmtId="0" fontId="7" fillId="0" borderId="0" xfId="0" applyFont="1"/>
    <xf numFmtId="41" fontId="7" fillId="0" borderId="0" xfId="2" applyFont="1" applyAlignment="1">
      <alignment horizontal="right"/>
    </xf>
    <xf numFmtId="41" fontId="7" fillId="0" borderId="0" xfId="2" applyFont="1"/>
    <xf numFmtId="166" fontId="19" fillId="0" borderId="0" xfId="1" applyNumberFormat="1" applyFont="1"/>
    <xf numFmtId="166" fontId="20" fillId="0" borderId="0" xfId="1" applyNumberFormat="1" applyFont="1" applyAlignment="1">
      <alignment horizontal="center"/>
    </xf>
    <xf numFmtId="41" fontId="3" fillId="3" borderId="1" xfId="2" quotePrefix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vertical="top"/>
    </xf>
    <xf numFmtId="0" fontId="10" fillId="5" borderId="1" xfId="0" applyFont="1" applyFill="1" applyBorder="1" applyAlignment="1">
      <alignment horizontal="left" vertical="top" wrapText="1"/>
    </xf>
    <xf numFmtId="41" fontId="10" fillId="5" borderId="1" xfId="2" applyFont="1" applyFill="1" applyBorder="1" applyAlignment="1">
      <alignment horizontal="right" vertical="top" wrapText="1"/>
    </xf>
    <xf numFmtId="41" fontId="3" fillId="5" borderId="1" xfId="2" applyFont="1" applyFill="1" applyBorder="1" applyAlignment="1">
      <alignment horizontal="right" vertical="top" wrapText="1"/>
    </xf>
    <xf numFmtId="41" fontId="10" fillId="5" borderId="1" xfId="2" applyFont="1" applyFill="1" applyBorder="1" applyAlignment="1">
      <alignment horizontal="center" vertical="top" wrapText="1"/>
    </xf>
    <xf numFmtId="41" fontId="2" fillId="0" borderId="1" xfId="2" applyFont="1" applyFill="1" applyBorder="1" applyAlignment="1">
      <alignment horizontal="center" vertical="top" wrapText="1"/>
    </xf>
    <xf numFmtId="41" fontId="13" fillId="0" borderId="1" xfId="2" applyFont="1" applyFill="1" applyBorder="1" applyAlignment="1">
      <alignment horizontal="center" vertical="top" wrapText="1"/>
    </xf>
    <xf numFmtId="41" fontId="2" fillId="0" borderId="1" xfId="2" applyFont="1" applyFill="1" applyBorder="1" applyAlignment="1">
      <alignment horizontal="right" vertical="top" wrapText="1"/>
    </xf>
    <xf numFmtId="0" fontId="22" fillId="0" borderId="0" xfId="0" applyFont="1"/>
    <xf numFmtId="41" fontId="22" fillId="0" borderId="0" xfId="2" applyFont="1" applyAlignment="1">
      <alignment horizontal="right"/>
    </xf>
    <xf numFmtId="41" fontId="22" fillId="0" borderId="0" xfId="2" applyFont="1"/>
    <xf numFmtId="41" fontId="22" fillId="0" borderId="0" xfId="2" applyFont="1" applyAlignment="1">
      <alignment horizontal="right" vertical="top"/>
    </xf>
    <xf numFmtId="165" fontId="22" fillId="0" borderId="0" xfId="2" applyNumberFormat="1" applyFont="1" applyAlignment="1">
      <alignment horizontal="right"/>
    </xf>
    <xf numFmtId="41" fontId="23" fillId="2" borderId="0" xfId="2" applyFont="1" applyFill="1" applyBorder="1" applyAlignment="1">
      <alignment horizontal="right" vertical="top" wrapText="1"/>
    </xf>
    <xf numFmtId="0" fontId="24" fillId="0" borderId="1" xfId="0" applyFont="1" applyBorder="1" applyAlignment="1">
      <alignment horizontal="center" vertical="center" wrapText="1"/>
    </xf>
    <xf numFmtId="41" fontId="24" fillId="0" borderId="1" xfId="2" quotePrefix="1" applyFont="1" applyBorder="1" applyAlignment="1">
      <alignment horizontal="center" vertical="center" wrapText="1"/>
    </xf>
    <xf numFmtId="41" fontId="25" fillId="0" borderId="1" xfId="2" quotePrefix="1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3" xfId="0" applyFont="1" applyBorder="1" applyAlignment="1">
      <alignment horizontal="center" vertical="top"/>
    </xf>
    <xf numFmtId="41" fontId="10" fillId="3" borderId="2" xfId="2" applyFont="1" applyFill="1" applyBorder="1" applyAlignment="1">
      <alignment horizontal="center" vertical="center" wrapText="1"/>
    </xf>
    <xf numFmtId="41" fontId="10" fillId="3" borderId="3" xfId="2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41" fontId="10" fillId="3" borderId="1" xfId="2" applyFont="1" applyFill="1" applyBorder="1" applyAlignment="1">
      <alignment horizontal="center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27"/>
  <sheetViews>
    <sheetView tabSelected="1" view="pageBreakPreview" zoomScale="85" zoomScaleNormal="85" zoomScaleSheetLayoutView="85" workbookViewId="0">
      <pane ySplit="7" topLeftCell="A14" activePane="bottomLeft" state="frozenSplit"/>
      <selection pane="bottomLeft" activeCell="G11" sqref="G11"/>
    </sheetView>
  </sheetViews>
  <sheetFormatPr defaultRowHeight="15.75" x14ac:dyDescent="0.25"/>
  <cols>
    <col min="1" max="1" width="4.28515625" style="1" bestFit="1" customWidth="1"/>
    <col min="2" max="2" width="5.140625" style="1" customWidth="1"/>
    <col min="3" max="3" width="32.42578125" customWidth="1"/>
    <col min="4" max="4" width="24.85546875" style="12" customWidth="1"/>
    <col min="5" max="5" width="24.5703125" style="50" bestFit="1" customWidth="1"/>
    <col min="6" max="6" width="24" style="50" customWidth="1"/>
    <col min="7" max="7" width="23.85546875" style="50" customWidth="1"/>
    <col min="8" max="8" width="23.42578125" style="50" customWidth="1"/>
    <col min="9" max="9" width="26.140625" style="13" bestFit="1" customWidth="1"/>
    <col min="10" max="10" width="25.28515625" style="13" hidden="1" customWidth="1"/>
    <col min="11" max="11" width="24" style="52" hidden="1" customWidth="1"/>
    <col min="12" max="14" width="21.7109375" style="52" hidden="1" customWidth="1"/>
    <col min="15" max="15" width="0" style="57" hidden="1" customWidth="1"/>
  </cols>
  <sheetData>
    <row r="1" spans="1:15" x14ac:dyDescent="0.2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/>
      <c r="K1" s="58" t="s">
        <v>88</v>
      </c>
      <c r="L1" s="58" t="s">
        <v>89</v>
      </c>
      <c r="M1" s="58" t="s">
        <v>90</v>
      </c>
      <c r="N1" s="58" t="s">
        <v>91</v>
      </c>
    </row>
    <row r="2" spans="1:15" x14ac:dyDescent="0.25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/>
      <c r="K2" s="52">
        <v>5904947360000</v>
      </c>
      <c r="L2" s="52">
        <v>6340840471528</v>
      </c>
      <c r="M2" s="52">
        <v>6849808530597</v>
      </c>
      <c r="N2" s="52">
        <v>7491736725473</v>
      </c>
      <c r="O2" s="57" t="s">
        <v>100</v>
      </c>
    </row>
    <row r="3" spans="1:15" x14ac:dyDescent="0.25">
      <c r="A3" s="100" t="s">
        <v>2</v>
      </c>
      <c r="B3" s="100"/>
      <c r="C3" s="100"/>
      <c r="D3" s="100"/>
      <c r="E3" s="100"/>
      <c r="F3" s="100"/>
      <c r="G3" s="100"/>
      <c r="H3" s="100"/>
      <c r="I3" s="100"/>
      <c r="J3"/>
      <c r="K3" s="52">
        <v>16016938204248.301</v>
      </c>
      <c r="L3" s="52">
        <v>16594042423042.699</v>
      </c>
      <c r="M3" s="52">
        <v>17473305335734.281</v>
      </c>
      <c r="N3" s="52">
        <v>18326593231805.914</v>
      </c>
      <c r="O3" s="57" t="s">
        <v>101</v>
      </c>
    </row>
    <row r="5" spans="1:15" s="2" customFormat="1" x14ac:dyDescent="0.25">
      <c r="A5" s="101" t="s">
        <v>3</v>
      </c>
      <c r="B5" s="101"/>
      <c r="C5" s="101" t="s">
        <v>4</v>
      </c>
      <c r="D5" s="102" t="s">
        <v>5</v>
      </c>
      <c r="E5" s="102"/>
      <c r="F5" s="102"/>
      <c r="G5" s="102"/>
      <c r="H5" s="102"/>
      <c r="I5" s="98" t="s">
        <v>6</v>
      </c>
      <c r="J5" s="98" t="s">
        <v>109</v>
      </c>
      <c r="K5" s="53"/>
      <c r="L5" s="53"/>
      <c r="M5" s="53"/>
      <c r="N5" s="53"/>
      <c r="O5" s="57"/>
    </row>
    <row r="6" spans="1:15" s="2" customFormat="1" x14ac:dyDescent="0.25">
      <c r="A6" s="101"/>
      <c r="B6" s="101"/>
      <c r="C6" s="101"/>
      <c r="D6" s="7" t="s">
        <v>87</v>
      </c>
      <c r="E6" s="71" t="s">
        <v>88</v>
      </c>
      <c r="F6" s="71" t="s">
        <v>89</v>
      </c>
      <c r="G6" s="71" t="s">
        <v>90</v>
      </c>
      <c r="H6" s="71" t="s">
        <v>91</v>
      </c>
      <c r="I6" s="99"/>
      <c r="J6" s="99"/>
      <c r="K6" s="53"/>
      <c r="L6" s="53"/>
      <c r="M6" s="53"/>
      <c r="N6" s="53"/>
      <c r="O6" s="57"/>
    </row>
    <row r="7" spans="1:15" s="1" customFormat="1" x14ac:dyDescent="0.25">
      <c r="A7" s="90">
        <v>1</v>
      </c>
      <c r="B7" s="90"/>
      <c r="C7" s="87">
        <v>2</v>
      </c>
      <c r="D7" s="88" t="s">
        <v>92</v>
      </c>
      <c r="E7" s="89" t="s">
        <v>93</v>
      </c>
      <c r="F7" s="89" t="s">
        <v>94</v>
      </c>
      <c r="G7" s="89" t="s">
        <v>95</v>
      </c>
      <c r="H7" s="89" t="s">
        <v>96</v>
      </c>
      <c r="I7" s="88" t="s">
        <v>97</v>
      </c>
      <c r="J7" s="44" t="s">
        <v>97</v>
      </c>
      <c r="K7" s="54"/>
      <c r="L7" s="54"/>
      <c r="M7" s="54"/>
      <c r="N7" s="54"/>
      <c r="O7" s="59"/>
    </row>
    <row r="8" spans="1:15" s="15" customFormat="1" ht="30" x14ac:dyDescent="0.25">
      <c r="A8" s="91">
        <v>1</v>
      </c>
      <c r="B8" s="91"/>
      <c r="C8" s="14" t="s">
        <v>7</v>
      </c>
      <c r="D8" s="9"/>
      <c r="E8" s="45"/>
      <c r="F8" s="45"/>
      <c r="G8" s="45"/>
      <c r="H8" s="45"/>
      <c r="I8" s="9"/>
      <c r="J8" s="9"/>
      <c r="K8" s="55">
        <v>1771484208000</v>
      </c>
      <c r="L8" s="55">
        <v>1902252141458.3999</v>
      </c>
      <c r="M8" s="55">
        <v>2054942559179.0999</v>
      </c>
      <c r="N8" s="55">
        <v>2247521017641.8999</v>
      </c>
      <c r="O8" s="60" t="s">
        <v>102</v>
      </c>
    </row>
    <row r="9" spans="1:15" s="15" customFormat="1" x14ac:dyDescent="0.25">
      <c r="A9" s="16">
        <v>1</v>
      </c>
      <c r="B9" s="16"/>
      <c r="C9" s="17" t="s">
        <v>8</v>
      </c>
      <c r="D9" s="10"/>
      <c r="E9" s="46"/>
      <c r="F9" s="46"/>
      <c r="G9" s="46"/>
      <c r="H9" s="46"/>
      <c r="I9" s="10"/>
      <c r="J9" s="10"/>
      <c r="K9" s="55">
        <f>E10-D10</f>
        <v>337995000000</v>
      </c>
      <c r="L9" s="55" t="s">
        <v>99</v>
      </c>
      <c r="M9" s="55" t="s">
        <v>99</v>
      </c>
      <c r="N9" s="55" t="s">
        <v>99</v>
      </c>
      <c r="O9" s="60"/>
    </row>
    <row r="10" spans="1:15" s="15" customFormat="1" x14ac:dyDescent="0.25">
      <c r="A10" s="16"/>
      <c r="B10" s="18">
        <v>1</v>
      </c>
      <c r="C10" s="19" t="s">
        <v>9</v>
      </c>
      <c r="D10" s="5">
        <v>1359635000000</v>
      </c>
      <c r="E10" s="5">
        <f>1499630000000+200000000000-2000000000</f>
        <v>1697630000000</v>
      </c>
      <c r="F10" s="5">
        <f>1609630000000+310000000000-2000000000</f>
        <v>1917630000000</v>
      </c>
      <c r="G10" s="5">
        <f>1620000000000+380000000000</f>
        <v>2000000000000</v>
      </c>
      <c r="H10" s="5">
        <f>1459630000000+554540000000-2000000000</f>
        <v>2012170000000</v>
      </c>
      <c r="I10" s="20">
        <f>SUM(D10:H10)</f>
        <v>8987065000000</v>
      </c>
      <c r="J10" s="20"/>
      <c r="K10" s="55">
        <v>0.59368430779181935</v>
      </c>
      <c r="L10" s="55">
        <v>0.56442349991863794</v>
      </c>
      <c r="M10" s="55">
        <v>0.55427890533921198</v>
      </c>
      <c r="N10" s="55">
        <v>0.54742551092858782</v>
      </c>
      <c r="O10" s="60" t="s">
        <v>103</v>
      </c>
    </row>
    <row r="11" spans="1:15" s="15" customFormat="1" x14ac:dyDescent="0.25">
      <c r="A11" s="18"/>
      <c r="B11" s="18"/>
      <c r="C11" s="19"/>
      <c r="D11" s="5"/>
      <c r="E11" s="47" t="s">
        <v>99</v>
      </c>
      <c r="F11" s="47"/>
      <c r="G11" s="47"/>
      <c r="H11" s="47"/>
      <c r="I11" s="25" t="s">
        <v>99</v>
      </c>
      <c r="J11" s="20"/>
      <c r="K11" s="55"/>
      <c r="L11" s="55"/>
      <c r="M11" s="55"/>
      <c r="N11" s="55"/>
      <c r="O11" s="60"/>
    </row>
    <row r="12" spans="1:15" s="15" customFormat="1" x14ac:dyDescent="0.25">
      <c r="A12" s="16">
        <v>2</v>
      </c>
      <c r="B12" s="16"/>
      <c r="C12" s="17" t="s">
        <v>10</v>
      </c>
      <c r="D12" s="21"/>
      <c r="E12" s="48"/>
      <c r="F12" s="47"/>
      <c r="G12" s="47"/>
      <c r="H12" s="47"/>
      <c r="I12" s="25" t="s">
        <v>99</v>
      </c>
      <c r="J12" s="22"/>
      <c r="K12" s="55">
        <v>0.4063156922081807</v>
      </c>
      <c r="L12" s="55">
        <v>0.43557650008136206</v>
      </c>
      <c r="M12" s="55">
        <v>0.44572109466078802</v>
      </c>
      <c r="N12" s="55">
        <v>0.45257448907141218</v>
      </c>
      <c r="O12" s="60" t="s">
        <v>104</v>
      </c>
    </row>
    <row r="13" spans="1:15" s="15" customFormat="1" x14ac:dyDescent="0.25">
      <c r="A13" s="18"/>
      <c r="B13" s="18">
        <v>1</v>
      </c>
      <c r="C13" s="19" t="s">
        <v>11</v>
      </c>
      <c r="D13" s="5">
        <v>266438000000</v>
      </c>
      <c r="E13" s="28">
        <f>281200000000+300000000000</f>
        <v>581200000000</v>
      </c>
      <c r="F13" s="28">
        <f>285100000000+400000000000</f>
        <v>685100000000</v>
      </c>
      <c r="G13" s="28">
        <f>340839000000+550000000000</f>
        <v>890839000000</v>
      </c>
      <c r="H13" s="28">
        <f>388814000000+600000000000</f>
        <v>988814000000</v>
      </c>
      <c r="I13" s="25">
        <f t="shared" ref="I13:I30" si="0">SUM(D13:H13)</f>
        <v>3412391000000</v>
      </c>
      <c r="J13" s="20" t="s">
        <v>10</v>
      </c>
      <c r="K13" s="55"/>
      <c r="L13" s="55"/>
      <c r="M13" s="55"/>
      <c r="N13" s="55"/>
      <c r="O13" s="60"/>
    </row>
    <row r="14" spans="1:15" s="15" customFormat="1" x14ac:dyDescent="0.25">
      <c r="A14" s="18"/>
      <c r="B14" s="18">
        <v>2</v>
      </c>
      <c r="C14" s="19" t="s">
        <v>12</v>
      </c>
      <c r="D14" s="5">
        <v>26428000000</v>
      </c>
      <c r="E14" s="28">
        <v>43760000000</v>
      </c>
      <c r="F14" s="28">
        <v>44530000000</v>
      </c>
      <c r="G14" s="28">
        <v>47549000000</v>
      </c>
      <c r="H14" s="28">
        <v>49839000000</v>
      </c>
      <c r="I14" s="25">
        <f t="shared" si="0"/>
        <v>212106000000</v>
      </c>
      <c r="J14" s="20" t="s">
        <v>10</v>
      </c>
      <c r="K14" s="55">
        <v>3332370475724.8999</v>
      </c>
      <c r="L14" s="55">
        <v>3458015737316.8999</v>
      </c>
      <c r="M14" s="55">
        <v>3858348830986.29</v>
      </c>
      <c r="N14" s="55">
        <v>4214938032535.21</v>
      </c>
      <c r="O14" s="60" t="s">
        <v>105</v>
      </c>
    </row>
    <row r="15" spans="1:15" s="15" customFormat="1" x14ac:dyDescent="0.25">
      <c r="A15" s="18"/>
      <c r="B15" s="18">
        <v>3</v>
      </c>
      <c r="C15" s="19" t="s">
        <v>13</v>
      </c>
      <c r="D15" s="5">
        <v>101832000000</v>
      </c>
      <c r="E15" s="28">
        <v>158428000000</v>
      </c>
      <c r="F15" s="28">
        <v>240987000000</v>
      </c>
      <c r="G15" s="28">
        <v>193676000000</v>
      </c>
      <c r="H15" s="28">
        <v>230190000000</v>
      </c>
      <c r="I15" s="25">
        <f t="shared" si="0"/>
        <v>925113000000</v>
      </c>
      <c r="J15" s="20" t="s">
        <v>10</v>
      </c>
      <c r="K15" s="55">
        <v>2471318531760.5</v>
      </c>
      <c r="L15" s="55">
        <v>2750290930392.4502</v>
      </c>
      <c r="M15" s="55">
        <v>3117270023431.6899</v>
      </c>
      <c r="N15" s="55">
        <v>3465304524603.27</v>
      </c>
      <c r="O15" s="60" t="s">
        <v>106</v>
      </c>
    </row>
    <row r="16" spans="1:15" s="15" customFormat="1" x14ac:dyDescent="0.25">
      <c r="A16" s="18"/>
      <c r="B16" s="18"/>
      <c r="C16" s="19"/>
      <c r="D16" s="5" t="s">
        <v>99</v>
      </c>
      <c r="E16" s="5" t="s">
        <v>99</v>
      </c>
      <c r="F16" s="5" t="s">
        <v>99</v>
      </c>
      <c r="G16" s="5" t="s">
        <v>99</v>
      </c>
      <c r="H16" s="5" t="s">
        <v>99</v>
      </c>
      <c r="I16" s="25" t="s">
        <v>99</v>
      </c>
      <c r="J16" s="8"/>
      <c r="K16" s="55"/>
      <c r="L16" s="55"/>
      <c r="M16" s="55"/>
      <c r="N16" s="55"/>
      <c r="O16" s="60"/>
    </row>
    <row r="17" spans="1:15" s="15" customFormat="1" ht="33.75" customHeight="1" x14ac:dyDescent="0.25">
      <c r="A17" s="16">
        <v>3</v>
      </c>
      <c r="B17" s="16"/>
      <c r="C17" s="17" t="s">
        <v>14</v>
      </c>
      <c r="D17" s="21"/>
      <c r="E17" s="28"/>
      <c r="F17" s="28"/>
      <c r="G17" s="28"/>
      <c r="H17" s="28"/>
      <c r="I17" s="25" t="s">
        <v>99</v>
      </c>
      <c r="J17" s="10"/>
      <c r="K17" s="62">
        <f>K3*20%</f>
        <v>3203387640849.6602</v>
      </c>
      <c r="L17" s="62">
        <f>L3*20%</f>
        <v>3318808484608.54</v>
      </c>
      <c r="M17" s="62">
        <f>M3*20%</f>
        <v>3494661067146.8564</v>
      </c>
      <c r="N17" s="62">
        <f>N3*20%</f>
        <v>3665318646361.1831</v>
      </c>
      <c r="O17" s="60" t="s">
        <v>107</v>
      </c>
    </row>
    <row r="18" spans="1:15" s="15" customFormat="1" ht="30" x14ac:dyDescent="0.25">
      <c r="A18" s="23"/>
      <c r="B18" s="23">
        <v>1</v>
      </c>
      <c r="C18" s="24" t="s">
        <v>15</v>
      </c>
      <c r="D18" s="5">
        <v>817652000000</v>
      </c>
      <c r="E18" s="28">
        <v>940000000000</v>
      </c>
      <c r="F18" s="28">
        <v>1000000000000</v>
      </c>
      <c r="G18" s="28">
        <v>1106000000000</v>
      </c>
      <c r="H18" s="28">
        <v>1299000000000</v>
      </c>
      <c r="I18" s="25">
        <f t="shared" si="0"/>
        <v>5162652000000</v>
      </c>
      <c r="J18" s="20"/>
      <c r="K18" s="62">
        <f>K3*10%</f>
        <v>1601693820424.8301</v>
      </c>
      <c r="L18" s="62">
        <f>L3*10%</f>
        <v>1659404242304.27</v>
      </c>
      <c r="M18" s="62">
        <f>M3*10%</f>
        <v>1747330533573.4282</v>
      </c>
      <c r="N18" s="62">
        <f>N3*10%</f>
        <v>1832659323180.5916</v>
      </c>
      <c r="O18" s="60" t="s">
        <v>108</v>
      </c>
    </row>
    <row r="19" spans="1:15" s="15" customFormat="1" ht="30" x14ac:dyDescent="0.25">
      <c r="A19" s="18"/>
      <c r="B19" s="18">
        <v>2</v>
      </c>
      <c r="C19" s="19" t="s">
        <v>16</v>
      </c>
      <c r="D19" s="5">
        <v>323304000000</v>
      </c>
      <c r="E19" s="28">
        <v>689600000000</v>
      </c>
      <c r="F19" s="28">
        <v>588500000000</v>
      </c>
      <c r="G19" s="28">
        <v>599844000000</v>
      </c>
      <c r="H19" s="28">
        <v>619500000000</v>
      </c>
      <c r="I19" s="25">
        <f t="shared" si="0"/>
        <v>2820748000000</v>
      </c>
      <c r="J19" s="20" t="s">
        <v>10</v>
      </c>
      <c r="K19" s="55">
        <f>SUM(E13:E15)</f>
        <v>783388000000</v>
      </c>
      <c r="L19" s="55">
        <f>SUM(F13:F15)</f>
        <v>970617000000</v>
      </c>
      <c r="M19" s="55">
        <f>SUM(G13:G15)</f>
        <v>1132064000000</v>
      </c>
      <c r="N19" s="55">
        <f>SUM(H13:H15)</f>
        <v>1268843000000</v>
      </c>
      <c r="O19" s="60"/>
    </row>
    <row r="20" spans="1:15" s="15" customFormat="1" x14ac:dyDescent="0.25">
      <c r="A20" s="18"/>
      <c r="B20" s="18"/>
      <c r="C20" s="19"/>
      <c r="D20" s="5"/>
      <c r="E20" s="28"/>
      <c r="F20" s="28"/>
      <c r="G20" s="28"/>
      <c r="H20" s="28"/>
      <c r="I20" s="25" t="s">
        <v>99</v>
      </c>
      <c r="J20" s="8"/>
      <c r="K20" s="55">
        <v>6508930000000</v>
      </c>
      <c r="L20" s="55">
        <v>7221796000000</v>
      </c>
      <c r="M20" s="55">
        <v>7785510500000</v>
      </c>
      <c r="N20" s="55">
        <v>8281966000000</v>
      </c>
      <c r="O20" s="60"/>
    </row>
    <row r="21" spans="1:15" s="15" customFormat="1" ht="30" x14ac:dyDescent="0.25">
      <c r="A21" s="16">
        <v>4</v>
      </c>
      <c r="B21" s="16"/>
      <c r="C21" s="17" t="s">
        <v>17</v>
      </c>
      <c r="D21" s="21"/>
      <c r="E21" s="47"/>
      <c r="F21" s="47"/>
      <c r="G21" s="47"/>
      <c r="H21" s="47"/>
      <c r="I21" s="25" t="s">
        <v>99</v>
      </c>
      <c r="J21" s="10"/>
      <c r="K21" s="55"/>
      <c r="L21" s="55"/>
      <c r="M21" s="55"/>
      <c r="N21" s="55"/>
      <c r="O21" s="60"/>
    </row>
    <row r="22" spans="1:15" s="15" customFormat="1" ht="30" x14ac:dyDescent="0.25">
      <c r="A22" s="18"/>
      <c r="B22" s="18">
        <v>1</v>
      </c>
      <c r="C22" s="19" t="s">
        <v>18</v>
      </c>
      <c r="D22" s="5">
        <v>149263000000</v>
      </c>
      <c r="E22" s="5">
        <v>160260000000</v>
      </c>
      <c r="F22" s="5">
        <v>174000000000</v>
      </c>
      <c r="G22" s="5">
        <v>205000000000</v>
      </c>
      <c r="H22" s="28">
        <v>229827000000</v>
      </c>
      <c r="I22" s="25">
        <f t="shared" si="0"/>
        <v>918350000000</v>
      </c>
      <c r="J22" s="20" t="s">
        <v>10</v>
      </c>
      <c r="K22" s="55">
        <v>370624800000</v>
      </c>
      <c r="L22" s="55"/>
      <c r="M22" s="55"/>
      <c r="N22" s="55"/>
      <c r="O22" s="60"/>
    </row>
    <row r="23" spans="1:15" s="15" customFormat="1" x14ac:dyDescent="0.25">
      <c r="A23" s="18"/>
      <c r="B23" s="18"/>
      <c r="C23" s="19"/>
      <c r="D23" s="5"/>
      <c r="E23" s="47"/>
      <c r="F23" s="47"/>
      <c r="G23" s="47"/>
      <c r="H23" s="47"/>
      <c r="I23" s="25" t="s">
        <v>99</v>
      </c>
      <c r="J23" s="8"/>
      <c r="K23" s="55">
        <v>8485</v>
      </c>
      <c r="L23" s="55"/>
      <c r="M23" s="55"/>
      <c r="N23" s="55"/>
      <c r="O23" s="60"/>
    </row>
    <row r="24" spans="1:15" s="15" customFormat="1" ht="45" x14ac:dyDescent="0.25">
      <c r="A24" s="16">
        <v>5</v>
      </c>
      <c r="B24" s="18"/>
      <c r="C24" s="17" t="s">
        <v>19</v>
      </c>
      <c r="D24" s="5"/>
      <c r="E24" s="47"/>
      <c r="F24" s="47"/>
      <c r="G24" s="47"/>
      <c r="H24" s="47"/>
      <c r="I24" s="25" t="s">
        <v>99</v>
      </c>
      <c r="J24" s="8"/>
      <c r="K24" s="55">
        <f>K22/K23</f>
        <v>43680000</v>
      </c>
      <c r="L24" s="55"/>
      <c r="M24" s="55"/>
      <c r="N24" s="55"/>
      <c r="O24" s="60"/>
    </row>
    <row r="25" spans="1:15" s="15" customFormat="1" x14ac:dyDescent="0.25">
      <c r="A25" s="18"/>
      <c r="B25" s="18">
        <v>1</v>
      </c>
      <c r="C25" s="19" t="s">
        <v>20</v>
      </c>
      <c r="D25" s="3">
        <v>19553000000</v>
      </c>
      <c r="E25" s="5">
        <v>22000000000</v>
      </c>
      <c r="F25" s="28">
        <v>24000000000</v>
      </c>
      <c r="G25" s="28">
        <v>26900000000</v>
      </c>
      <c r="H25" s="28">
        <v>28600000000</v>
      </c>
      <c r="I25" s="25">
        <f t="shared" si="0"/>
        <v>121053000000</v>
      </c>
      <c r="J25" s="20"/>
      <c r="K25" s="63">
        <f>K24/100000</f>
        <v>436.8</v>
      </c>
      <c r="L25" s="55">
        <f>K25/12</f>
        <v>36.4</v>
      </c>
      <c r="M25" s="55"/>
      <c r="N25" s="55"/>
      <c r="O25" s="60"/>
    </row>
    <row r="26" spans="1:15" s="29" customFormat="1" x14ac:dyDescent="0.25">
      <c r="A26" s="26"/>
      <c r="B26" s="26">
        <v>2</v>
      </c>
      <c r="C26" s="27" t="s">
        <v>21</v>
      </c>
      <c r="D26" s="5">
        <v>29999000000</v>
      </c>
      <c r="E26" s="78">
        <v>21500000000</v>
      </c>
      <c r="F26" s="78">
        <v>21500000000</v>
      </c>
      <c r="G26" s="78">
        <v>21800000000</v>
      </c>
      <c r="H26" s="78">
        <v>22149000000</v>
      </c>
      <c r="I26" s="25">
        <f t="shared" si="0"/>
        <v>116948000000</v>
      </c>
      <c r="J26" s="28"/>
      <c r="K26" s="56"/>
      <c r="L26" s="56" t="s">
        <v>99</v>
      </c>
      <c r="M26" s="56"/>
      <c r="N26" s="56"/>
      <c r="O26" s="61"/>
    </row>
    <row r="27" spans="1:15" s="15" customFormat="1" ht="30" x14ac:dyDescent="0.25">
      <c r="A27" s="18"/>
      <c r="B27" s="18">
        <v>3</v>
      </c>
      <c r="C27" s="19" t="s">
        <v>22</v>
      </c>
      <c r="D27" s="3">
        <v>33997000000</v>
      </c>
      <c r="E27" s="28">
        <v>38218000000</v>
      </c>
      <c r="F27" s="28">
        <v>44000000000</v>
      </c>
      <c r="G27" s="28">
        <v>46000000000</v>
      </c>
      <c r="H27" s="28">
        <v>50000000000</v>
      </c>
      <c r="I27" s="25">
        <f t="shared" si="0"/>
        <v>212215000000</v>
      </c>
      <c r="J27" s="20"/>
      <c r="K27" s="55">
        <v>180000000000</v>
      </c>
      <c r="L27" s="55">
        <f>50%*90000000000</f>
        <v>45000000000</v>
      </c>
      <c r="M27" s="55">
        <f>SUM(K27:L27)</f>
        <v>225000000000</v>
      </c>
      <c r="N27" s="55"/>
      <c r="O27" s="60"/>
    </row>
    <row r="28" spans="1:15" s="15" customFormat="1" x14ac:dyDescent="0.25">
      <c r="A28" s="18"/>
      <c r="B28" s="18"/>
      <c r="C28" s="19"/>
      <c r="D28" s="5"/>
      <c r="E28" s="47"/>
      <c r="F28" s="47"/>
      <c r="G28" s="47"/>
      <c r="H28" s="47"/>
      <c r="I28" s="25" t="s">
        <v>99</v>
      </c>
      <c r="J28" s="8"/>
      <c r="K28" s="55">
        <v>135000000000</v>
      </c>
      <c r="L28" s="55">
        <v>135000000000</v>
      </c>
      <c r="M28" s="55">
        <v>135000000000</v>
      </c>
      <c r="N28" s="55">
        <v>135000000000</v>
      </c>
      <c r="O28" s="60"/>
    </row>
    <row r="29" spans="1:15" s="15" customFormat="1" ht="18" x14ac:dyDescent="0.25">
      <c r="A29" s="16">
        <v>6</v>
      </c>
      <c r="B29" s="18"/>
      <c r="C29" s="17" t="s">
        <v>23</v>
      </c>
      <c r="D29" s="5"/>
      <c r="E29" s="47"/>
      <c r="F29" s="47"/>
      <c r="G29" s="47"/>
      <c r="H29" s="47"/>
      <c r="I29" s="25" t="s">
        <v>99</v>
      </c>
      <c r="J29" s="8"/>
      <c r="K29" s="64">
        <f>5277942300*3</f>
        <v>15833826900</v>
      </c>
      <c r="L29" s="64">
        <f>5277942300*6</f>
        <v>31667653800</v>
      </c>
      <c r="M29" s="64">
        <f>5277942300*4</f>
        <v>21111769200</v>
      </c>
      <c r="N29" s="64">
        <f>5277942300*6</f>
        <v>31667653800</v>
      </c>
      <c r="O29" s="60"/>
    </row>
    <row r="30" spans="1:15" s="30" customFormat="1" x14ac:dyDescent="0.25">
      <c r="A30" s="26"/>
      <c r="B30" s="26">
        <v>1</v>
      </c>
      <c r="C30" s="27" t="s">
        <v>24</v>
      </c>
      <c r="D30" s="5">
        <v>45943000000</v>
      </c>
      <c r="E30" s="28">
        <v>55000000000</v>
      </c>
      <c r="F30" s="28">
        <v>56500000000</v>
      </c>
      <c r="G30" s="28">
        <v>64000000000</v>
      </c>
      <c r="H30" s="28">
        <v>73000000000</v>
      </c>
      <c r="I30" s="25">
        <f t="shared" si="0"/>
        <v>294443000000</v>
      </c>
      <c r="J30" s="20" t="s">
        <v>10</v>
      </c>
      <c r="K30" s="56">
        <f>SUM(K28:K29)</f>
        <v>150833826900</v>
      </c>
      <c r="L30" s="56">
        <f>SUM(L28:L29)</f>
        <v>166667653800</v>
      </c>
      <c r="M30" s="56">
        <f>SUM(M28:M29)</f>
        <v>156111769200</v>
      </c>
      <c r="N30" s="56">
        <f>SUM(N28:N29)</f>
        <v>166667653800</v>
      </c>
      <c r="O30" s="61"/>
    </row>
    <row r="31" spans="1:15" s="15" customFormat="1" x14ac:dyDescent="0.25">
      <c r="A31" s="18"/>
      <c r="B31" s="18"/>
      <c r="C31" s="19"/>
      <c r="D31" s="5"/>
      <c r="E31" s="47"/>
      <c r="F31" s="47"/>
      <c r="G31" s="47"/>
      <c r="H31" s="47"/>
      <c r="I31" s="8"/>
      <c r="J31" s="8"/>
      <c r="O31" s="60"/>
    </row>
    <row r="32" spans="1:15" s="15" customFormat="1" ht="30" x14ac:dyDescent="0.25">
      <c r="A32" s="31">
        <v>2</v>
      </c>
      <c r="B32" s="32"/>
      <c r="C32" s="14" t="s">
        <v>7</v>
      </c>
      <c r="D32" s="33"/>
      <c r="E32" s="49"/>
      <c r="F32" s="49"/>
      <c r="G32" s="49"/>
      <c r="H32" s="49"/>
      <c r="I32" s="34"/>
      <c r="J32" s="34"/>
      <c r="K32" s="55">
        <v>2020</v>
      </c>
      <c r="L32" s="55">
        <v>2021</v>
      </c>
      <c r="M32" s="55">
        <v>2022</v>
      </c>
      <c r="N32" s="55">
        <v>2023</v>
      </c>
      <c r="O32" s="60"/>
    </row>
    <row r="33" spans="1:15" s="15" customFormat="1" x14ac:dyDescent="0.25">
      <c r="A33" s="18"/>
      <c r="B33" s="18"/>
      <c r="C33" s="19"/>
      <c r="D33" s="5"/>
      <c r="E33" s="47"/>
      <c r="F33" s="47"/>
      <c r="G33" s="47"/>
      <c r="H33" s="47"/>
      <c r="I33" s="8"/>
      <c r="J33" s="8"/>
      <c r="K33" s="55"/>
      <c r="L33" s="55"/>
      <c r="M33" s="55"/>
      <c r="N33" s="55"/>
      <c r="O33" s="60"/>
    </row>
    <row r="34" spans="1:15" s="15" customFormat="1" x14ac:dyDescent="0.25">
      <c r="A34" s="16">
        <v>1</v>
      </c>
      <c r="B34" s="18"/>
      <c r="C34" s="17" t="s">
        <v>25</v>
      </c>
      <c r="D34" s="5"/>
      <c r="E34" s="47"/>
      <c r="F34" s="47"/>
      <c r="G34" s="47"/>
      <c r="H34" s="47"/>
      <c r="I34" s="8"/>
      <c r="J34" s="8"/>
      <c r="K34" s="55"/>
      <c r="L34" s="55"/>
      <c r="M34" s="55"/>
      <c r="N34" s="55"/>
      <c r="O34" s="60"/>
    </row>
    <row r="35" spans="1:15" s="15" customFormat="1" x14ac:dyDescent="0.25">
      <c r="A35" s="18"/>
      <c r="B35" s="18">
        <v>1</v>
      </c>
      <c r="C35" s="19" t="s">
        <v>26</v>
      </c>
      <c r="D35" s="5">
        <v>15679000000</v>
      </c>
      <c r="E35" s="28">
        <v>34000000000</v>
      </c>
      <c r="F35" s="28">
        <f>34400000000</f>
        <v>34400000000</v>
      </c>
      <c r="G35" s="28">
        <f>35000000000+2000000000</f>
        <v>37000000000</v>
      </c>
      <c r="H35" s="28">
        <f>44247000000+2000000000</f>
        <v>46247000000</v>
      </c>
      <c r="I35" s="20">
        <f>SUM(D35:H35)</f>
        <v>167326000000</v>
      </c>
      <c r="J35" s="20"/>
      <c r="K35" s="55"/>
      <c r="L35" s="55"/>
      <c r="M35" s="55"/>
      <c r="N35" s="55"/>
      <c r="O35" s="60"/>
    </row>
    <row r="36" spans="1:15" s="15" customFormat="1" x14ac:dyDescent="0.25">
      <c r="A36" s="18"/>
      <c r="B36" s="18"/>
      <c r="C36" s="19"/>
      <c r="D36" s="5"/>
      <c r="E36" s="28"/>
      <c r="F36" s="28"/>
      <c r="G36" s="28"/>
      <c r="H36" s="28"/>
      <c r="I36" s="25" t="s">
        <v>99</v>
      </c>
      <c r="J36" s="8"/>
      <c r="K36" s="55"/>
      <c r="L36" s="55"/>
      <c r="M36" s="55"/>
      <c r="N36" s="55"/>
      <c r="O36" s="60"/>
    </row>
    <row r="37" spans="1:15" s="15" customFormat="1" ht="30" x14ac:dyDescent="0.25">
      <c r="A37" s="16">
        <v>2</v>
      </c>
      <c r="B37" s="18"/>
      <c r="C37" s="17" t="s">
        <v>27</v>
      </c>
      <c r="D37" s="5"/>
      <c r="E37" s="28"/>
      <c r="F37" s="28"/>
      <c r="G37" s="28"/>
      <c r="H37" s="28"/>
      <c r="I37" s="25" t="s">
        <v>99</v>
      </c>
      <c r="J37" s="8"/>
      <c r="K37" s="55"/>
      <c r="L37" s="55"/>
      <c r="M37" s="55"/>
      <c r="N37" s="55"/>
      <c r="O37" s="60"/>
    </row>
    <row r="38" spans="1:15" s="15" customFormat="1" ht="45" x14ac:dyDescent="0.25">
      <c r="A38" s="18"/>
      <c r="B38" s="18">
        <v>1</v>
      </c>
      <c r="C38" s="19" t="s">
        <v>28</v>
      </c>
      <c r="D38" s="3">
        <v>11150000000</v>
      </c>
      <c r="E38" s="28">
        <v>12852000000</v>
      </c>
      <c r="F38" s="28">
        <v>13237000000</v>
      </c>
      <c r="G38" s="28">
        <v>13338000000</v>
      </c>
      <c r="H38" s="28">
        <v>14539000000</v>
      </c>
      <c r="I38" s="25">
        <f t="shared" ref="I38:I56" si="1">SUM(D38:H38)</f>
        <v>65116000000</v>
      </c>
      <c r="J38" s="20"/>
      <c r="K38" s="55"/>
      <c r="L38" s="55"/>
      <c r="M38" s="55"/>
      <c r="N38" s="55"/>
      <c r="O38" s="60"/>
    </row>
    <row r="39" spans="1:15" s="15" customFormat="1" x14ac:dyDescent="0.25">
      <c r="A39" s="18"/>
      <c r="B39" s="18"/>
      <c r="C39" s="19"/>
      <c r="D39" s="5"/>
      <c r="E39" s="28"/>
      <c r="F39" s="28"/>
      <c r="G39" s="28"/>
      <c r="H39" s="28"/>
      <c r="I39" s="25" t="s">
        <v>99</v>
      </c>
      <c r="J39" s="8"/>
      <c r="K39" s="55"/>
      <c r="L39" s="55"/>
      <c r="M39" s="55"/>
      <c r="N39" s="55"/>
      <c r="O39" s="60"/>
    </row>
    <row r="40" spans="1:15" s="15" customFormat="1" x14ac:dyDescent="0.25">
      <c r="A40" s="16">
        <v>3</v>
      </c>
      <c r="B40" s="18"/>
      <c r="C40" s="17" t="s">
        <v>29</v>
      </c>
      <c r="D40" s="5"/>
      <c r="E40" s="28"/>
      <c r="F40" s="28"/>
      <c r="G40" s="28"/>
      <c r="H40" s="28"/>
      <c r="I40" s="25" t="s">
        <v>99</v>
      </c>
      <c r="J40" s="8"/>
      <c r="K40" s="55"/>
      <c r="L40" s="55"/>
      <c r="M40" s="55"/>
      <c r="N40" s="55"/>
      <c r="O40" s="60"/>
    </row>
    <row r="41" spans="1:15" s="15" customFormat="1" ht="30" x14ac:dyDescent="0.25">
      <c r="A41" s="18"/>
      <c r="B41" s="18">
        <v>1</v>
      </c>
      <c r="C41" s="19" t="s">
        <v>30</v>
      </c>
      <c r="D41" s="5">
        <v>116035000000</v>
      </c>
      <c r="E41" s="28">
        <v>132526000000</v>
      </c>
      <c r="F41" s="28">
        <v>144550000000</v>
      </c>
      <c r="G41" s="28">
        <v>150000000000</v>
      </c>
      <c r="H41" s="28">
        <v>162000000000</v>
      </c>
      <c r="I41" s="25">
        <f t="shared" si="1"/>
        <v>705111000000</v>
      </c>
      <c r="J41" s="20"/>
      <c r="K41" s="55"/>
      <c r="L41" s="55"/>
      <c r="M41" s="55"/>
      <c r="N41" s="55"/>
      <c r="O41" s="60"/>
    </row>
    <row r="42" spans="1:15" s="15" customFormat="1" x14ac:dyDescent="0.25">
      <c r="A42" s="18"/>
      <c r="B42" s="18"/>
      <c r="C42" s="19"/>
      <c r="D42" s="5"/>
      <c r="E42" s="47"/>
      <c r="F42" s="47"/>
      <c r="G42" s="47"/>
      <c r="H42" s="47"/>
      <c r="I42" s="25" t="s">
        <v>99</v>
      </c>
      <c r="J42" s="8"/>
      <c r="K42" s="55"/>
      <c r="L42" s="55"/>
      <c r="M42" s="55"/>
      <c r="N42" s="55"/>
      <c r="O42" s="60"/>
    </row>
    <row r="43" spans="1:15" s="15" customFormat="1" x14ac:dyDescent="0.25">
      <c r="A43" s="16">
        <v>4</v>
      </c>
      <c r="B43" s="16"/>
      <c r="C43" s="17" t="s">
        <v>45</v>
      </c>
      <c r="D43" s="21"/>
      <c r="E43" s="47"/>
      <c r="F43" s="47"/>
      <c r="G43" s="47"/>
      <c r="H43" s="47"/>
      <c r="I43" s="25" t="s">
        <v>99</v>
      </c>
      <c r="J43" s="10"/>
      <c r="K43" s="55"/>
      <c r="L43" s="55"/>
      <c r="M43" s="55"/>
      <c r="N43" s="55"/>
      <c r="O43" s="60"/>
    </row>
    <row r="44" spans="1:15" s="15" customFormat="1" x14ac:dyDescent="0.25">
      <c r="A44" s="18"/>
      <c r="B44" s="18">
        <v>1</v>
      </c>
      <c r="C44" s="19" t="s">
        <v>46</v>
      </c>
      <c r="D44" s="5">
        <v>56516000000</v>
      </c>
      <c r="E44" s="28">
        <v>58135000000</v>
      </c>
      <c r="F44" s="28">
        <v>60187000000</v>
      </c>
      <c r="G44" s="28">
        <v>65000000000</v>
      </c>
      <c r="H44" s="28">
        <v>68000000000</v>
      </c>
      <c r="I44" s="25">
        <f t="shared" si="1"/>
        <v>307838000000</v>
      </c>
      <c r="J44" s="20" t="s">
        <v>10</v>
      </c>
      <c r="K44" s="55"/>
      <c r="L44" s="55"/>
      <c r="M44" s="55"/>
      <c r="N44" s="55"/>
      <c r="O44" s="60"/>
    </row>
    <row r="45" spans="1:15" s="15" customFormat="1" x14ac:dyDescent="0.25">
      <c r="A45" s="18"/>
      <c r="B45" s="18"/>
      <c r="C45" s="19"/>
      <c r="D45" s="5"/>
      <c r="E45" s="47"/>
      <c r="F45" s="47"/>
      <c r="G45" s="47"/>
      <c r="H45" s="47"/>
      <c r="I45" s="25" t="s">
        <v>99</v>
      </c>
      <c r="J45" s="8"/>
      <c r="K45" s="55"/>
      <c r="L45" s="55"/>
      <c r="M45" s="55"/>
      <c r="N45" s="55"/>
      <c r="O45" s="60"/>
    </row>
    <row r="46" spans="1:15" s="15" customFormat="1" ht="30" x14ac:dyDescent="0.25">
      <c r="A46" s="16">
        <v>5</v>
      </c>
      <c r="B46" s="16"/>
      <c r="C46" s="17" t="s">
        <v>31</v>
      </c>
      <c r="D46" s="5"/>
      <c r="E46" s="47"/>
      <c r="F46" s="47"/>
      <c r="G46" s="47"/>
      <c r="H46" s="47"/>
      <c r="I46" s="25" t="s">
        <v>99</v>
      </c>
      <c r="J46" s="8"/>
      <c r="K46" s="55"/>
      <c r="L46" s="55"/>
      <c r="M46" s="55"/>
      <c r="N46" s="55"/>
      <c r="O46" s="60"/>
    </row>
    <row r="47" spans="1:15" s="15" customFormat="1" ht="30" x14ac:dyDescent="0.25">
      <c r="A47" s="18"/>
      <c r="B47" s="18">
        <v>1</v>
      </c>
      <c r="C47" s="19" t="s">
        <v>32</v>
      </c>
      <c r="D47" s="3">
        <v>14739000000</v>
      </c>
      <c r="E47" s="28">
        <v>14118000000</v>
      </c>
      <c r="F47" s="28">
        <v>15298000000</v>
      </c>
      <c r="G47" s="28">
        <v>14785000000</v>
      </c>
      <c r="H47" s="28">
        <v>15000000000</v>
      </c>
      <c r="I47" s="25">
        <f t="shared" si="1"/>
        <v>73940000000</v>
      </c>
      <c r="J47" s="20"/>
      <c r="K47" s="55"/>
      <c r="L47" s="55"/>
      <c r="M47" s="55"/>
      <c r="N47" s="55"/>
      <c r="O47" s="60"/>
    </row>
    <row r="48" spans="1:15" s="15" customFormat="1" x14ac:dyDescent="0.25">
      <c r="A48" s="18"/>
      <c r="B48" s="18"/>
      <c r="C48" s="19"/>
      <c r="D48" s="5"/>
      <c r="E48" s="47"/>
      <c r="F48" s="47"/>
      <c r="G48" s="47"/>
      <c r="H48" s="47"/>
      <c r="I48" s="25" t="s">
        <v>99</v>
      </c>
      <c r="J48" s="8"/>
      <c r="K48" s="55"/>
      <c r="L48" s="55"/>
      <c r="M48" s="55"/>
      <c r="N48" s="55"/>
      <c r="O48" s="60"/>
    </row>
    <row r="49" spans="1:15" s="15" customFormat="1" ht="30" x14ac:dyDescent="0.25">
      <c r="A49" s="16">
        <v>6</v>
      </c>
      <c r="B49" s="16"/>
      <c r="C49" s="17" t="s">
        <v>33</v>
      </c>
      <c r="D49" s="5"/>
      <c r="E49" s="47"/>
      <c r="F49" s="47"/>
      <c r="G49" s="47"/>
      <c r="H49" s="47"/>
      <c r="I49" s="25" t="s">
        <v>99</v>
      </c>
      <c r="J49" s="8"/>
      <c r="K49" s="55"/>
      <c r="L49" s="55"/>
      <c r="M49" s="55"/>
      <c r="N49" s="55"/>
      <c r="O49" s="60"/>
    </row>
    <row r="50" spans="1:15" s="15" customFormat="1" ht="30" x14ac:dyDescent="0.25">
      <c r="A50" s="18"/>
      <c r="B50" s="18">
        <v>1</v>
      </c>
      <c r="C50" s="19" t="s">
        <v>34</v>
      </c>
      <c r="D50" s="3">
        <v>24134000000</v>
      </c>
      <c r="E50" s="28">
        <v>24500000000</v>
      </c>
      <c r="F50" s="28">
        <v>25000000000</v>
      </c>
      <c r="G50" s="28">
        <v>26000000000</v>
      </c>
      <c r="H50" s="28">
        <v>26200000000</v>
      </c>
      <c r="I50" s="25">
        <f t="shared" si="1"/>
        <v>125834000000</v>
      </c>
      <c r="J50" s="20"/>
      <c r="K50" s="55"/>
      <c r="L50" s="55"/>
      <c r="M50" s="55"/>
      <c r="N50" s="55"/>
      <c r="O50" s="60"/>
    </row>
    <row r="51" spans="1:15" s="15" customFormat="1" x14ac:dyDescent="0.25">
      <c r="A51" s="18"/>
      <c r="B51" s="18"/>
      <c r="C51" s="19"/>
      <c r="D51" s="5"/>
      <c r="E51" s="28"/>
      <c r="F51" s="28"/>
      <c r="G51" s="28"/>
      <c r="H51" s="28"/>
      <c r="I51" s="25" t="s">
        <v>99</v>
      </c>
      <c r="J51" s="8"/>
      <c r="K51" s="55"/>
      <c r="L51" s="55"/>
      <c r="M51" s="55"/>
      <c r="N51" s="55"/>
      <c r="O51" s="60"/>
    </row>
    <row r="52" spans="1:15" s="15" customFormat="1" ht="30" x14ac:dyDescent="0.25">
      <c r="A52" s="16">
        <v>7</v>
      </c>
      <c r="B52" s="16"/>
      <c r="C52" s="17" t="s">
        <v>47</v>
      </c>
      <c r="D52" s="21"/>
      <c r="E52" s="28"/>
      <c r="F52" s="28"/>
      <c r="G52" s="28"/>
      <c r="H52" s="28"/>
      <c r="I52" s="25" t="s">
        <v>99</v>
      </c>
      <c r="J52" s="10"/>
      <c r="K52" s="55"/>
      <c r="L52" s="55"/>
      <c r="M52" s="55"/>
      <c r="N52" s="55"/>
      <c r="O52" s="60"/>
    </row>
    <row r="53" spans="1:15" s="15" customFormat="1" ht="47.25" customHeight="1" x14ac:dyDescent="0.25">
      <c r="A53" s="18"/>
      <c r="B53" s="18">
        <v>1</v>
      </c>
      <c r="C53" s="24" t="s">
        <v>48</v>
      </c>
      <c r="D53" s="5">
        <v>9693000000</v>
      </c>
      <c r="E53" s="28">
        <v>11000000000</v>
      </c>
      <c r="F53" s="28">
        <v>11098000000</v>
      </c>
      <c r="G53" s="28">
        <v>11300000000</v>
      </c>
      <c r="H53" s="28">
        <v>11998000000</v>
      </c>
      <c r="I53" s="25">
        <f t="shared" si="1"/>
        <v>55089000000</v>
      </c>
      <c r="J53" s="20" t="s">
        <v>10</v>
      </c>
      <c r="K53" s="55"/>
      <c r="L53" s="55"/>
      <c r="M53" s="55"/>
      <c r="N53" s="55"/>
      <c r="O53" s="60"/>
    </row>
    <row r="54" spans="1:15" s="15" customFormat="1" x14ac:dyDescent="0.25">
      <c r="A54" s="18"/>
      <c r="B54" s="18"/>
      <c r="C54" s="19"/>
      <c r="D54" s="5"/>
      <c r="E54" s="47"/>
      <c r="F54" s="47"/>
      <c r="G54" s="47"/>
      <c r="H54" s="47"/>
      <c r="I54" s="25" t="s">
        <v>99</v>
      </c>
      <c r="J54" s="8"/>
      <c r="K54" s="55"/>
      <c r="L54" s="55"/>
      <c r="M54" s="55"/>
      <c r="N54" s="55"/>
      <c r="O54" s="60"/>
    </row>
    <row r="55" spans="1:15" s="15" customFormat="1" x14ac:dyDescent="0.25">
      <c r="A55" s="16">
        <v>8</v>
      </c>
      <c r="B55" s="16"/>
      <c r="C55" s="17" t="s">
        <v>43</v>
      </c>
      <c r="D55" s="21"/>
      <c r="E55" s="47"/>
      <c r="F55" s="47"/>
      <c r="G55" s="47"/>
      <c r="H55" s="47"/>
      <c r="I55" s="25" t="s">
        <v>99</v>
      </c>
      <c r="J55" s="10"/>
      <c r="K55" s="55"/>
      <c r="L55" s="55"/>
      <c r="M55" s="55"/>
      <c r="N55" s="55"/>
      <c r="O55" s="60"/>
    </row>
    <row r="56" spans="1:15" s="15" customFormat="1" x14ac:dyDescent="0.25">
      <c r="A56" s="18"/>
      <c r="B56" s="18">
        <v>1</v>
      </c>
      <c r="C56" s="19" t="s">
        <v>44</v>
      </c>
      <c r="D56" s="5">
        <v>26991000000</v>
      </c>
      <c r="E56" s="78">
        <v>29000000000</v>
      </c>
      <c r="F56" s="78">
        <v>32000000000</v>
      </c>
      <c r="G56" s="78">
        <v>34000000000</v>
      </c>
      <c r="H56" s="78">
        <v>35000000000</v>
      </c>
      <c r="I56" s="25">
        <f t="shared" si="1"/>
        <v>156991000000</v>
      </c>
      <c r="J56" s="20"/>
      <c r="K56" s="55"/>
      <c r="L56" s="55"/>
      <c r="M56" s="55"/>
      <c r="N56" s="55"/>
      <c r="O56" s="60"/>
    </row>
    <row r="57" spans="1:15" s="15" customFormat="1" x14ac:dyDescent="0.25">
      <c r="A57" s="18"/>
      <c r="B57" s="18"/>
      <c r="C57" s="19"/>
      <c r="D57" s="5"/>
      <c r="E57" s="47"/>
      <c r="F57" s="47"/>
      <c r="G57" s="47"/>
      <c r="H57" s="47"/>
      <c r="I57" s="8"/>
      <c r="J57" s="8"/>
      <c r="K57" s="55"/>
      <c r="L57" s="55"/>
      <c r="M57" s="55"/>
      <c r="N57" s="55"/>
      <c r="O57" s="60"/>
    </row>
    <row r="58" spans="1:15" s="15" customFormat="1" ht="19.5" customHeight="1" x14ac:dyDescent="0.25">
      <c r="A58" s="16">
        <v>9</v>
      </c>
      <c r="B58" s="16"/>
      <c r="C58" s="17" t="s">
        <v>51</v>
      </c>
      <c r="D58" s="21"/>
      <c r="E58" s="47"/>
      <c r="F58" s="47"/>
      <c r="G58" s="47"/>
      <c r="H58" s="47"/>
      <c r="I58" s="10"/>
      <c r="J58" s="10"/>
      <c r="K58" s="55"/>
      <c r="L58" s="55"/>
      <c r="M58" s="55"/>
      <c r="N58" s="55"/>
      <c r="O58" s="60"/>
    </row>
    <row r="59" spans="1:15" s="15" customFormat="1" ht="30" x14ac:dyDescent="0.25">
      <c r="A59" s="18"/>
      <c r="B59" s="18">
        <v>1</v>
      </c>
      <c r="C59" s="19" t="s">
        <v>52</v>
      </c>
      <c r="D59" s="3">
        <v>31390400000</v>
      </c>
      <c r="E59" s="28">
        <v>34850000000</v>
      </c>
      <c r="F59" s="28">
        <v>36157000000</v>
      </c>
      <c r="G59" s="28">
        <v>39490000000</v>
      </c>
      <c r="H59" s="28">
        <v>40500000000</v>
      </c>
      <c r="I59" s="20">
        <f>SUM(D59:H59)</f>
        <v>182387400000</v>
      </c>
      <c r="J59" s="20"/>
      <c r="K59" s="55"/>
      <c r="L59" s="55"/>
      <c r="M59" s="55"/>
      <c r="N59" s="55"/>
      <c r="O59" s="60"/>
    </row>
    <row r="60" spans="1:15" s="15" customFormat="1" x14ac:dyDescent="0.25">
      <c r="A60" s="18"/>
      <c r="B60" s="18"/>
      <c r="C60" s="19"/>
      <c r="D60" s="5"/>
      <c r="E60" s="28"/>
      <c r="F60" s="28"/>
      <c r="G60" s="28"/>
      <c r="H60" s="28"/>
      <c r="I60" s="25" t="s">
        <v>99</v>
      </c>
      <c r="J60" s="8"/>
      <c r="K60" s="55"/>
      <c r="L60" s="55"/>
      <c r="M60" s="55"/>
      <c r="N60" s="55"/>
      <c r="O60" s="60"/>
    </row>
    <row r="61" spans="1:15" s="15" customFormat="1" ht="30" x14ac:dyDescent="0.25">
      <c r="A61" s="16">
        <v>10</v>
      </c>
      <c r="B61" s="16"/>
      <c r="C61" s="17" t="s">
        <v>49</v>
      </c>
      <c r="D61" s="21"/>
      <c r="E61" s="28"/>
      <c r="F61" s="28"/>
      <c r="G61" s="28"/>
      <c r="H61" s="28"/>
      <c r="I61" s="25" t="s">
        <v>99</v>
      </c>
      <c r="J61" s="10"/>
      <c r="K61" s="55"/>
      <c r="L61" s="55"/>
      <c r="M61" s="55"/>
      <c r="N61" s="55"/>
      <c r="O61" s="60"/>
    </row>
    <row r="62" spans="1:15" s="15" customFormat="1" ht="30" x14ac:dyDescent="0.25">
      <c r="A62" s="18"/>
      <c r="B62" s="18">
        <v>1</v>
      </c>
      <c r="C62" s="19" t="s">
        <v>50</v>
      </c>
      <c r="D62" s="5">
        <v>41441600000</v>
      </c>
      <c r="E62" s="28">
        <v>44870000000</v>
      </c>
      <c r="F62" s="28">
        <v>47084000000</v>
      </c>
      <c r="G62" s="28">
        <v>52000000000</v>
      </c>
      <c r="H62" s="28">
        <v>56000000000</v>
      </c>
      <c r="I62" s="25">
        <f t="shared" ref="I62:I74" si="2">SUM(D62:H62)</f>
        <v>241395600000</v>
      </c>
      <c r="J62" s="20"/>
      <c r="K62" s="55"/>
      <c r="L62" s="55"/>
      <c r="M62" s="55"/>
      <c r="N62" s="55"/>
      <c r="O62" s="60"/>
    </row>
    <row r="63" spans="1:15" s="15" customFormat="1" x14ac:dyDescent="0.25">
      <c r="A63" s="18"/>
      <c r="B63" s="18"/>
      <c r="C63" s="19"/>
      <c r="D63" s="5"/>
      <c r="E63" s="47"/>
      <c r="F63" s="47"/>
      <c r="G63" s="47"/>
      <c r="H63" s="47"/>
      <c r="I63" s="25" t="s">
        <v>99</v>
      </c>
      <c r="J63" s="8"/>
      <c r="K63" s="55"/>
      <c r="L63" s="55"/>
      <c r="M63" s="55"/>
      <c r="N63" s="55"/>
      <c r="O63" s="60"/>
    </row>
    <row r="64" spans="1:15" s="15" customFormat="1" x14ac:dyDescent="0.25">
      <c r="A64" s="16">
        <v>11</v>
      </c>
      <c r="B64" s="16"/>
      <c r="C64" s="17" t="s">
        <v>35</v>
      </c>
      <c r="D64" s="5"/>
      <c r="E64" s="47"/>
      <c r="F64" s="47"/>
      <c r="G64" s="47"/>
      <c r="H64" s="47"/>
      <c r="I64" s="25" t="s">
        <v>99</v>
      </c>
      <c r="J64" s="8"/>
      <c r="K64" s="55"/>
      <c r="L64" s="55"/>
      <c r="M64" s="55"/>
      <c r="N64" s="55"/>
      <c r="O64" s="60"/>
    </row>
    <row r="65" spans="1:15" s="15" customFormat="1" ht="45" x14ac:dyDescent="0.25">
      <c r="A65" s="18"/>
      <c r="B65" s="18">
        <v>1</v>
      </c>
      <c r="C65" s="19" t="s">
        <v>36</v>
      </c>
      <c r="D65" s="3">
        <v>13508000000</v>
      </c>
      <c r="E65" s="28">
        <v>16625000000</v>
      </c>
      <c r="F65" s="28">
        <v>20851000000</v>
      </c>
      <c r="G65" s="28">
        <v>22187000000</v>
      </c>
      <c r="H65" s="28">
        <v>23934000000</v>
      </c>
      <c r="I65" s="25">
        <f t="shared" si="2"/>
        <v>97105000000</v>
      </c>
      <c r="J65" s="20"/>
      <c r="K65" s="55"/>
      <c r="L65" s="55"/>
      <c r="M65" s="55"/>
      <c r="N65" s="55"/>
      <c r="O65" s="60"/>
    </row>
    <row r="66" spans="1:15" s="15" customFormat="1" x14ac:dyDescent="0.25">
      <c r="A66" s="18"/>
      <c r="B66" s="18"/>
      <c r="C66" s="19"/>
      <c r="D66" s="5"/>
      <c r="E66" s="28"/>
      <c r="F66" s="28"/>
      <c r="G66" s="28"/>
      <c r="H66" s="28"/>
      <c r="I66" s="25" t="s">
        <v>99</v>
      </c>
      <c r="J66" s="8"/>
      <c r="K66" s="55"/>
      <c r="L66" s="55"/>
      <c r="M66" s="55"/>
      <c r="N66" s="55"/>
      <c r="O66" s="60"/>
    </row>
    <row r="67" spans="1:15" s="15" customFormat="1" x14ac:dyDescent="0.25">
      <c r="A67" s="16">
        <v>12</v>
      </c>
      <c r="B67" s="16"/>
      <c r="C67" s="17" t="s">
        <v>37</v>
      </c>
      <c r="D67" s="5"/>
      <c r="E67" s="28"/>
      <c r="F67" s="28"/>
      <c r="G67" s="28"/>
      <c r="H67" s="28"/>
      <c r="I67" s="25" t="s">
        <v>99</v>
      </c>
      <c r="J67" s="8"/>
      <c r="K67" s="55"/>
      <c r="L67" s="55"/>
      <c r="M67" s="55"/>
      <c r="N67" s="55"/>
      <c r="O67" s="60"/>
    </row>
    <row r="68" spans="1:15" s="15" customFormat="1" ht="18.75" customHeight="1" x14ac:dyDescent="0.25">
      <c r="A68" s="18"/>
      <c r="B68" s="18">
        <v>1</v>
      </c>
      <c r="C68" s="19" t="s">
        <v>38</v>
      </c>
      <c r="D68" s="5">
        <v>156000000000</v>
      </c>
      <c r="E68" s="78">
        <v>190000000000</v>
      </c>
      <c r="F68" s="78">
        <v>410000000000</v>
      </c>
      <c r="G68" s="78">
        <v>486400000000</v>
      </c>
      <c r="H68" s="78">
        <v>485000000000</v>
      </c>
      <c r="I68" s="25">
        <f t="shared" si="2"/>
        <v>1727400000000</v>
      </c>
      <c r="J68" s="20"/>
      <c r="K68" s="55"/>
      <c r="L68" s="55"/>
      <c r="M68" s="55"/>
      <c r="N68" s="55"/>
      <c r="O68" s="60"/>
    </row>
    <row r="69" spans="1:15" s="15" customFormat="1" x14ac:dyDescent="0.25">
      <c r="A69" s="18"/>
      <c r="B69" s="18"/>
      <c r="C69" s="19"/>
      <c r="D69" s="5"/>
      <c r="E69" s="79"/>
      <c r="F69" s="79"/>
      <c r="G69" s="79"/>
      <c r="H69" s="79"/>
      <c r="I69" s="25" t="s">
        <v>99</v>
      </c>
      <c r="J69" s="8"/>
      <c r="K69" s="55"/>
      <c r="L69" s="55"/>
      <c r="M69" s="55"/>
      <c r="N69" s="55"/>
      <c r="O69" s="60"/>
    </row>
    <row r="70" spans="1:15" s="15" customFormat="1" x14ac:dyDescent="0.25">
      <c r="A70" s="16">
        <v>13</v>
      </c>
      <c r="B70" s="16"/>
      <c r="C70" s="17" t="s">
        <v>39</v>
      </c>
      <c r="D70" s="5"/>
      <c r="E70" s="47"/>
      <c r="F70" s="47"/>
      <c r="G70" s="47"/>
      <c r="H70" s="47"/>
      <c r="I70" s="25" t="s">
        <v>99</v>
      </c>
      <c r="J70" s="8"/>
      <c r="K70" s="55"/>
      <c r="L70" s="55"/>
      <c r="M70" s="55"/>
      <c r="N70" s="55"/>
      <c r="O70" s="60"/>
    </row>
    <row r="71" spans="1:15" s="15" customFormat="1" ht="30" x14ac:dyDescent="0.25">
      <c r="A71" s="18"/>
      <c r="B71" s="18">
        <v>1</v>
      </c>
      <c r="C71" s="19" t="s">
        <v>40</v>
      </c>
      <c r="D71" s="5">
        <v>84794900000</v>
      </c>
      <c r="E71" s="28">
        <v>91305000000</v>
      </c>
      <c r="F71" s="28">
        <v>93300000000</v>
      </c>
      <c r="G71" s="28">
        <v>95594000000</v>
      </c>
      <c r="H71" s="28">
        <v>98757000000</v>
      </c>
      <c r="I71" s="25">
        <f t="shared" si="2"/>
        <v>463750900000</v>
      </c>
      <c r="J71" s="20"/>
      <c r="K71" s="55"/>
      <c r="L71" s="55"/>
      <c r="M71" s="55"/>
      <c r="N71" s="55"/>
      <c r="O71" s="60"/>
    </row>
    <row r="72" spans="1:15" s="15" customFormat="1" x14ac:dyDescent="0.25">
      <c r="A72" s="18"/>
      <c r="B72" s="18"/>
      <c r="C72" s="19"/>
      <c r="D72" s="5"/>
      <c r="E72" s="47"/>
      <c r="F72" s="47"/>
      <c r="G72" s="47"/>
      <c r="H72" s="47"/>
      <c r="I72" s="25" t="s">
        <v>99</v>
      </c>
      <c r="J72" s="8"/>
      <c r="K72" s="55"/>
      <c r="L72" s="55"/>
      <c r="M72" s="55"/>
      <c r="N72" s="55"/>
      <c r="O72" s="60"/>
    </row>
    <row r="73" spans="1:15" s="15" customFormat="1" x14ac:dyDescent="0.25">
      <c r="A73" s="16">
        <v>14</v>
      </c>
      <c r="B73" s="16"/>
      <c r="C73" s="17" t="s">
        <v>41</v>
      </c>
      <c r="D73" s="5"/>
      <c r="E73" s="47"/>
      <c r="F73" s="47"/>
      <c r="G73" s="47"/>
      <c r="H73" s="47"/>
      <c r="I73" s="25" t="s">
        <v>99</v>
      </c>
      <c r="J73" s="8"/>
      <c r="K73" s="55"/>
      <c r="L73" s="55"/>
      <c r="M73" s="55"/>
      <c r="N73" s="55"/>
      <c r="O73" s="60"/>
    </row>
    <row r="74" spans="1:15" s="15" customFormat="1" ht="30" x14ac:dyDescent="0.25">
      <c r="A74" s="18"/>
      <c r="B74" s="18">
        <v>1</v>
      </c>
      <c r="C74" s="19" t="s">
        <v>42</v>
      </c>
      <c r="D74" s="3">
        <v>21475000000</v>
      </c>
      <c r="E74" s="28">
        <v>26050000000</v>
      </c>
      <c r="F74" s="28">
        <v>28464000000</v>
      </c>
      <c r="G74" s="28">
        <v>28500000000</v>
      </c>
      <c r="H74" s="28">
        <v>28956000000</v>
      </c>
      <c r="I74" s="25">
        <f t="shared" si="2"/>
        <v>133445000000</v>
      </c>
      <c r="J74" s="20"/>
      <c r="K74" s="55"/>
      <c r="L74" s="55"/>
      <c r="M74" s="55"/>
      <c r="N74" s="55"/>
      <c r="O74" s="60"/>
    </row>
    <row r="75" spans="1:15" s="15" customFormat="1" x14ac:dyDescent="0.25">
      <c r="A75" s="18"/>
      <c r="B75" s="18"/>
      <c r="C75" s="19"/>
      <c r="D75" s="5"/>
      <c r="E75" s="47"/>
      <c r="F75" s="47"/>
      <c r="G75" s="47"/>
      <c r="H75" s="47"/>
      <c r="I75" s="8"/>
      <c r="J75" s="8"/>
      <c r="K75" s="55"/>
      <c r="L75" s="55"/>
      <c r="M75" s="55"/>
      <c r="N75" s="55"/>
      <c r="O75" s="60"/>
    </row>
    <row r="76" spans="1:15" s="15" customFormat="1" x14ac:dyDescent="0.25">
      <c r="A76" s="91">
        <v>2</v>
      </c>
      <c r="B76" s="91"/>
      <c r="C76" s="14" t="s">
        <v>53</v>
      </c>
      <c r="D76" s="35"/>
      <c r="E76" s="45"/>
      <c r="F76" s="45"/>
      <c r="G76" s="45"/>
      <c r="H76" s="45"/>
      <c r="I76" s="9"/>
      <c r="J76" s="9"/>
      <c r="K76" s="55"/>
      <c r="L76" s="55"/>
      <c r="M76" s="55"/>
      <c r="N76" s="55"/>
      <c r="O76" s="60"/>
    </row>
    <row r="77" spans="1:15" s="15" customFormat="1" x14ac:dyDescent="0.25">
      <c r="A77" s="18"/>
      <c r="B77" s="18"/>
      <c r="C77" s="17"/>
      <c r="D77" s="21"/>
      <c r="E77" s="47"/>
      <c r="F77" s="47"/>
      <c r="G77" s="47"/>
      <c r="H77" s="47"/>
      <c r="I77" s="10"/>
      <c r="J77" s="10"/>
      <c r="K77" s="55"/>
      <c r="L77" s="55"/>
      <c r="M77" s="55"/>
      <c r="N77" s="55"/>
      <c r="O77" s="60"/>
    </row>
    <row r="78" spans="1:15" s="15" customFormat="1" x14ac:dyDescent="0.25">
      <c r="A78" s="16">
        <v>1</v>
      </c>
      <c r="B78" s="16"/>
      <c r="C78" s="17" t="s">
        <v>54</v>
      </c>
      <c r="D78" s="21"/>
      <c r="E78" s="47"/>
      <c r="F78" s="47"/>
      <c r="G78" s="47"/>
      <c r="H78" s="47"/>
      <c r="I78" s="10"/>
      <c r="J78" s="10"/>
      <c r="K78" s="55"/>
      <c r="L78" s="55"/>
      <c r="M78" s="55"/>
      <c r="N78" s="55"/>
      <c r="O78" s="60"/>
    </row>
    <row r="79" spans="1:15" s="36" customFormat="1" ht="30" x14ac:dyDescent="0.25">
      <c r="A79" s="23"/>
      <c r="B79" s="23">
        <v>1</v>
      </c>
      <c r="C79" s="24" t="s">
        <v>55</v>
      </c>
      <c r="D79" s="5">
        <v>120057000000</v>
      </c>
      <c r="E79" s="28">
        <v>174000000000</v>
      </c>
      <c r="F79" s="28">
        <v>180000000000</v>
      </c>
      <c r="G79" s="28">
        <v>185000000000</v>
      </c>
      <c r="H79" s="28">
        <v>205000000000</v>
      </c>
      <c r="I79" s="25">
        <f>SUM(D79:H79)</f>
        <v>864057000000</v>
      </c>
      <c r="J79" s="25"/>
      <c r="K79" s="55"/>
      <c r="L79" s="55"/>
      <c r="M79" s="55"/>
      <c r="N79" s="55"/>
      <c r="O79" s="60"/>
    </row>
    <row r="80" spans="1:15" s="15" customFormat="1" x14ac:dyDescent="0.25">
      <c r="A80" s="18"/>
      <c r="B80" s="18">
        <v>2</v>
      </c>
      <c r="C80" s="19" t="s">
        <v>56</v>
      </c>
      <c r="D80" s="5">
        <v>46719000000</v>
      </c>
      <c r="E80" s="28">
        <v>54543000000</v>
      </c>
      <c r="F80" s="28">
        <v>58731000000</v>
      </c>
      <c r="G80" s="28">
        <v>73117000000</v>
      </c>
      <c r="H80" s="28">
        <v>79898000000</v>
      </c>
      <c r="I80" s="25">
        <f t="shared" ref="I80:I114" si="3">SUM(D80:H80)</f>
        <v>313008000000</v>
      </c>
      <c r="J80" s="20"/>
      <c r="K80" s="55"/>
      <c r="L80" s="55"/>
      <c r="M80" s="55"/>
      <c r="N80" s="55"/>
      <c r="O80" s="60"/>
    </row>
    <row r="81" spans="1:15" s="15" customFormat="1" x14ac:dyDescent="0.25">
      <c r="A81" s="18"/>
      <c r="B81" s="18"/>
      <c r="C81" s="19"/>
      <c r="D81" s="5"/>
      <c r="E81" s="47"/>
      <c r="F81" s="47"/>
      <c r="G81" s="47"/>
      <c r="H81" s="47"/>
      <c r="I81" s="25" t="s">
        <v>99</v>
      </c>
      <c r="J81" s="8"/>
      <c r="K81" s="55"/>
      <c r="L81" s="55"/>
      <c r="M81" s="55"/>
      <c r="N81" s="55"/>
      <c r="O81" s="60"/>
    </row>
    <row r="82" spans="1:15" s="15" customFormat="1" x14ac:dyDescent="0.25">
      <c r="A82" s="16">
        <v>2</v>
      </c>
      <c r="B82" s="16"/>
      <c r="C82" s="17" t="s">
        <v>57</v>
      </c>
      <c r="D82" s="21"/>
      <c r="E82" s="47"/>
      <c r="F82" s="47"/>
      <c r="G82" s="47"/>
      <c r="H82" s="47"/>
      <c r="I82" s="25" t="s">
        <v>99</v>
      </c>
      <c r="J82" s="10"/>
      <c r="K82" s="55"/>
      <c r="L82" s="55"/>
      <c r="M82" s="55"/>
      <c r="N82" s="55"/>
      <c r="O82" s="60"/>
    </row>
    <row r="83" spans="1:15" s="15" customFormat="1" x14ac:dyDescent="0.25">
      <c r="A83" s="18"/>
      <c r="B83" s="18">
        <v>1</v>
      </c>
      <c r="C83" s="19" t="s">
        <v>58</v>
      </c>
      <c r="D83" s="5">
        <v>84705000000</v>
      </c>
      <c r="E83" s="5">
        <v>90700000000</v>
      </c>
      <c r="F83" s="28">
        <v>95000000000</v>
      </c>
      <c r="G83" s="28">
        <v>99000000000</v>
      </c>
      <c r="H83" s="28">
        <v>99000000000</v>
      </c>
      <c r="I83" s="25">
        <f t="shared" si="3"/>
        <v>468405000000</v>
      </c>
      <c r="J83" s="20"/>
      <c r="K83" s="55"/>
      <c r="L83" s="55"/>
      <c r="M83" s="55"/>
      <c r="N83" s="55"/>
      <c r="O83" s="60"/>
    </row>
    <row r="84" spans="1:15" s="15" customFormat="1" x14ac:dyDescent="0.25">
      <c r="A84" s="18"/>
      <c r="B84" s="18"/>
      <c r="C84" s="19"/>
      <c r="D84" s="5"/>
      <c r="E84" s="47"/>
      <c r="F84" s="47"/>
      <c r="G84" s="47"/>
      <c r="H84" s="47"/>
      <c r="I84" s="25" t="s">
        <v>99</v>
      </c>
      <c r="J84" s="8"/>
      <c r="K84" s="55"/>
      <c r="L84" s="55"/>
      <c r="M84" s="55"/>
      <c r="N84" s="55"/>
      <c r="O84" s="60"/>
    </row>
    <row r="85" spans="1:15" s="15" customFormat="1" ht="30" x14ac:dyDescent="0.25">
      <c r="A85" s="16">
        <v>3</v>
      </c>
      <c r="B85" s="16"/>
      <c r="C85" s="17" t="s">
        <v>59</v>
      </c>
      <c r="D85" s="21"/>
      <c r="E85" s="47"/>
      <c r="F85" s="47"/>
      <c r="G85" s="47"/>
      <c r="H85" s="47"/>
      <c r="I85" s="25" t="s">
        <v>99</v>
      </c>
      <c r="J85" s="10"/>
      <c r="K85" s="55"/>
      <c r="L85" s="55"/>
      <c r="M85" s="55"/>
      <c r="N85" s="55"/>
      <c r="O85" s="60"/>
    </row>
    <row r="86" spans="1:15" s="15" customFormat="1" ht="30" x14ac:dyDescent="0.25">
      <c r="A86" s="18"/>
      <c r="B86" s="18">
        <v>1</v>
      </c>
      <c r="C86" s="19" t="s">
        <v>60</v>
      </c>
      <c r="D86" s="5">
        <v>54462000000</v>
      </c>
      <c r="E86" s="80">
        <v>58462000000</v>
      </c>
      <c r="F86" s="78">
        <v>61000000000</v>
      </c>
      <c r="G86" s="78">
        <v>64600000000</v>
      </c>
      <c r="H86" s="78">
        <v>68000000000</v>
      </c>
      <c r="I86" s="25">
        <f t="shared" si="3"/>
        <v>306524000000</v>
      </c>
      <c r="J86" s="20" t="s">
        <v>10</v>
      </c>
      <c r="K86" s="55"/>
      <c r="L86" s="55"/>
      <c r="M86" s="55"/>
      <c r="N86" s="55"/>
      <c r="O86" s="60"/>
    </row>
    <row r="87" spans="1:15" s="15" customFormat="1" x14ac:dyDescent="0.25">
      <c r="A87" s="18"/>
      <c r="B87" s="18"/>
      <c r="C87" s="19"/>
      <c r="D87" s="5"/>
      <c r="E87" s="47"/>
      <c r="F87" s="47"/>
      <c r="G87" s="47"/>
      <c r="H87" s="47"/>
      <c r="I87" s="25" t="s">
        <v>99</v>
      </c>
      <c r="J87" s="8"/>
      <c r="K87" s="55"/>
      <c r="L87" s="55"/>
      <c r="M87" s="55"/>
      <c r="N87" s="55"/>
      <c r="O87" s="60"/>
    </row>
    <row r="88" spans="1:15" s="15" customFormat="1" x14ac:dyDescent="0.25">
      <c r="A88" s="16">
        <v>5</v>
      </c>
      <c r="B88" s="16"/>
      <c r="C88" s="17" t="s">
        <v>61</v>
      </c>
      <c r="D88" s="21"/>
      <c r="E88" s="47"/>
      <c r="F88" s="47"/>
      <c r="G88" s="47"/>
      <c r="H88" s="47"/>
      <c r="I88" s="25" t="s">
        <v>99</v>
      </c>
      <c r="J88" s="10"/>
      <c r="K88" s="55"/>
      <c r="L88" s="55"/>
      <c r="M88" s="55"/>
      <c r="N88" s="55"/>
      <c r="O88" s="60"/>
    </row>
    <row r="89" spans="1:15" s="15" customFormat="1" ht="30" x14ac:dyDescent="0.25">
      <c r="A89" s="18"/>
      <c r="B89" s="18">
        <v>1</v>
      </c>
      <c r="C89" s="19" t="s">
        <v>62</v>
      </c>
      <c r="D89" s="5">
        <v>63643000000</v>
      </c>
      <c r="E89" s="28">
        <v>64616000000</v>
      </c>
      <c r="F89" s="28">
        <v>65600000000</v>
      </c>
      <c r="G89" s="28">
        <v>70689000000</v>
      </c>
      <c r="H89" s="28">
        <v>74411000000</v>
      </c>
      <c r="I89" s="25">
        <f t="shared" si="3"/>
        <v>338959000000</v>
      </c>
      <c r="J89" s="20"/>
      <c r="K89" s="55"/>
      <c r="L89" s="55"/>
      <c r="M89" s="55"/>
      <c r="N89" s="55"/>
      <c r="O89" s="60"/>
    </row>
    <row r="90" spans="1:15" s="15" customFormat="1" x14ac:dyDescent="0.25">
      <c r="A90" s="18"/>
      <c r="B90" s="18"/>
      <c r="C90" s="19"/>
      <c r="D90" s="5"/>
      <c r="E90" s="47"/>
      <c r="F90" s="47"/>
      <c r="G90" s="47"/>
      <c r="H90" s="47"/>
      <c r="I90" s="25" t="s">
        <v>99</v>
      </c>
      <c r="J90" s="8"/>
      <c r="K90" s="55"/>
      <c r="L90" s="55"/>
      <c r="M90" s="55"/>
      <c r="N90" s="55"/>
      <c r="O90" s="60"/>
    </row>
    <row r="91" spans="1:15" s="15" customFormat="1" x14ac:dyDescent="0.25">
      <c r="A91" s="16">
        <v>6</v>
      </c>
      <c r="B91" s="16"/>
      <c r="C91" s="17" t="s">
        <v>63</v>
      </c>
      <c r="D91" s="21"/>
      <c r="E91" s="47"/>
      <c r="F91" s="47"/>
      <c r="G91" s="47"/>
      <c r="H91" s="47"/>
      <c r="I91" s="25" t="s">
        <v>99</v>
      </c>
      <c r="J91" s="10"/>
      <c r="K91" s="55"/>
      <c r="L91" s="55"/>
      <c r="M91" s="55"/>
      <c r="N91" s="55"/>
      <c r="O91" s="60"/>
    </row>
    <row r="92" spans="1:15" s="29" customFormat="1" ht="30" x14ac:dyDescent="0.25">
      <c r="A92" s="37"/>
      <c r="B92" s="26">
        <v>1</v>
      </c>
      <c r="C92" s="27" t="s">
        <v>64</v>
      </c>
      <c r="D92" s="5">
        <v>28261800000</v>
      </c>
      <c r="E92" s="28">
        <v>28790000000</v>
      </c>
      <c r="F92" s="28">
        <v>29201000000</v>
      </c>
      <c r="G92" s="28">
        <v>35250000000</v>
      </c>
      <c r="H92" s="28">
        <v>39000000000</v>
      </c>
      <c r="I92" s="25">
        <f t="shared" si="3"/>
        <v>160502800000</v>
      </c>
      <c r="J92" s="28"/>
      <c r="K92" s="56"/>
      <c r="L92" s="56"/>
      <c r="M92" s="56"/>
      <c r="N92" s="56"/>
      <c r="O92" s="61"/>
    </row>
    <row r="93" spans="1:15" s="15" customFormat="1" x14ac:dyDescent="0.25">
      <c r="A93" s="18"/>
      <c r="B93" s="18"/>
      <c r="C93" s="19"/>
      <c r="D93" s="5"/>
      <c r="E93" s="47"/>
      <c r="F93" s="47"/>
      <c r="G93" s="47"/>
      <c r="H93" s="47"/>
      <c r="I93" s="25" t="s">
        <v>99</v>
      </c>
      <c r="J93" s="8"/>
      <c r="K93" s="55"/>
      <c r="L93" s="55"/>
      <c r="M93" s="55"/>
      <c r="N93" s="55"/>
      <c r="O93" s="60"/>
    </row>
    <row r="94" spans="1:15" s="15" customFormat="1" x14ac:dyDescent="0.25">
      <c r="A94" s="91" t="s">
        <v>74</v>
      </c>
      <c r="B94" s="91"/>
      <c r="C94" s="14" t="s">
        <v>65</v>
      </c>
      <c r="D94" s="35"/>
      <c r="E94" s="45"/>
      <c r="F94" s="45"/>
      <c r="G94" s="45"/>
      <c r="H94" s="45"/>
      <c r="I94" s="45"/>
      <c r="J94" s="9"/>
      <c r="K94" s="55"/>
      <c r="L94" s="55"/>
      <c r="M94" s="55"/>
      <c r="N94" s="55"/>
      <c r="O94" s="60"/>
    </row>
    <row r="95" spans="1:15" s="15" customFormat="1" ht="30" x14ac:dyDescent="0.25">
      <c r="A95" s="38"/>
      <c r="B95" s="39">
        <v>1</v>
      </c>
      <c r="C95" s="40" t="s">
        <v>75</v>
      </c>
      <c r="D95" s="5">
        <v>22205900000</v>
      </c>
      <c r="E95" s="28">
        <v>28000000000</v>
      </c>
      <c r="F95" s="28">
        <v>28500000000</v>
      </c>
      <c r="G95" s="28">
        <v>30000000000</v>
      </c>
      <c r="H95" s="28">
        <v>32500000000</v>
      </c>
      <c r="I95" s="25">
        <f t="shared" si="3"/>
        <v>141205900000</v>
      </c>
      <c r="J95" s="20"/>
      <c r="K95" s="55"/>
      <c r="L95" s="55"/>
      <c r="M95" s="55"/>
      <c r="N95" s="55"/>
      <c r="O95" s="60"/>
    </row>
    <row r="96" spans="1:15" s="15" customFormat="1" ht="30" x14ac:dyDescent="0.25">
      <c r="A96" s="38"/>
      <c r="B96" s="23">
        <v>2</v>
      </c>
      <c r="C96" s="24" t="s">
        <v>73</v>
      </c>
      <c r="D96" s="4">
        <v>91189000000</v>
      </c>
      <c r="E96" s="28">
        <v>70000000000</v>
      </c>
      <c r="F96" s="28">
        <v>72000000000</v>
      </c>
      <c r="G96" s="28">
        <v>73000000000</v>
      </c>
      <c r="H96" s="28">
        <v>75000000000</v>
      </c>
      <c r="I96" s="25">
        <f t="shared" si="3"/>
        <v>381189000000</v>
      </c>
      <c r="J96" s="25"/>
      <c r="K96" s="55"/>
      <c r="L96" s="55"/>
      <c r="M96" s="55"/>
      <c r="N96" s="55"/>
      <c r="O96" s="60"/>
    </row>
    <row r="97" spans="1:15" s="15" customFormat="1" ht="30" x14ac:dyDescent="0.25">
      <c r="A97" s="38"/>
      <c r="B97" s="23">
        <v>3</v>
      </c>
      <c r="C97" s="40" t="s">
        <v>72</v>
      </c>
      <c r="D97" s="6">
        <v>201995000000</v>
      </c>
      <c r="E97" s="28">
        <v>212000000000</v>
      </c>
      <c r="F97" s="28">
        <v>240000000000</v>
      </c>
      <c r="G97" s="28">
        <v>245000000000</v>
      </c>
      <c r="H97" s="28">
        <v>250000000000</v>
      </c>
      <c r="I97" s="25">
        <f t="shared" si="3"/>
        <v>1148995000000</v>
      </c>
      <c r="J97" s="20"/>
      <c r="K97" s="55"/>
      <c r="L97" s="55"/>
      <c r="M97" s="55"/>
      <c r="N97" s="55"/>
      <c r="O97" s="60"/>
    </row>
    <row r="98" spans="1:15" s="29" customFormat="1" x14ac:dyDescent="0.25">
      <c r="A98" s="41"/>
      <c r="B98" s="26">
        <v>4</v>
      </c>
      <c r="C98" s="42" t="s">
        <v>86</v>
      </c>
      <c r="D98" s="5">
        <v>22542000000</v>
      </c>
      <c r="E98" s="5">
        <v>22542000000</v>
      </c>
      <c r="F98" s="5">
        <v>22542000000</v>
      </c>
      <c r="G98" s="5">
        <v>22542000000</v>
      </c>
      <c r="H98" s="5">
        <v>22542000000</v>
      </c>
      <c r="I98" s="25">
        <f t="shared" si="3"/>
        <v>112710000000</v>
      </c>
      <c r="J98" s="28"/>
      <c r="K98" s="56"/>
      <c r="L98" s="56"/>
      <c r="M98" s="56"/>
      <c r="N98" s="56"/>
      <c r="O98" s="61"/>
    </row>
    <row r="99" spans="1:15" s="29" customFormat="1" ht="30" x14ac:dyDescent="0.25">
      <c r="A99" s="41"/>
      <c r="B99" s="26">
        <v>5</v>
      </c>
      <c r="C99" s="42" t="s">
        <v>85</v>
      </c>
      <c r="D99" s="5">
        <v>28371000000</v>
      </c>
      <c r="E99" s="28">
        <v>34500000000</v>
      </c>
      <c r="F99" s="28">
        <v>35000000000</v>
      </c>
      <c r="G99" s="28">
        <v>35500000000</v>
      </c>
      <c r="H99" s="28">
        <v>35800000000</v>
      </c>
      <c r="I99" s="25">
        <f t="shared" si="3"/>
        <v>169171000000</v>
      </c>
      <c r="J99" s="28"/>
      <c r="K99" s="56"/>
      <c r="L99" s="56"/>
      <c r="M99" s="56"/>
      <c r="N99" s="56"/>
      <c r="O99" s="61"/>
    </row>
    <row r="100" spans="1:15" s="15" customFormat="1" ht="30" x14ac:dyDescent="0.25">
      <c r="A100" s="38"/>
      <c r="B100" s="23">
        <v>6</v>
      </c>
      <c r="C100" s="40" t="s">
        <v>69</v>
      </c>
      <c r="D100" s="5">
        <v>13802000000</v>
      </c>
      <c r="E100" s="78">
        <v>17200000000</v>
      </c>
      <c r="F100" s="78">
        <v>18700000000</v>
      </c>
      <c r="G100" s="78">
        <v>18000000000</v>
      </c>
      <c r="H100" s="78">
        <v>19340000000</v>
      </c>
      <c r="I100" s="25">
        <f t="shared" si="3"/>
        <v>87042000000</v>
      </c>
      <c r="J100" s="20"/>
      <c r="K100" s="55"/>
      <c r="L100" s="55"/>
      <c r="M100" s="55"/>
      <c r="N100" s="55"/>
      <c r="O100" s="60"/>
    </row>
    <row r="101" spans="1:15" s="15" customFormat="1" x14ac:dyDescent="0.25">
      <c r="A101" s="38"/>
      <c r="B101" s="23">
        <v>7</v>
      </c>
      <c r="C101" s="40" t="s">
        <v>70</v>
      </c>
      <c r="D101" s="5">
        <v>38000000000</v>
      </c>
      <c r="E101" s="28">
        <v>40000000000</v>
      </c>
      <c r="F101" s="28">
        <v>42240000000</v>
      </c>
      <c r="G101" s="28">
        <v>44843000000</v>
      </c>
      <c r="H101" s="28">
        <v>45949000000</v>
      </c>
      <c r="I101" s="25">
        <f t="shared" si="3"/>
        <v>211032000000</v>
      </c>
      <c r="J101" s="20"/>
      <c r="K101" s="55"/>
      <c r="L101" s="55"/>
      <c r="M101" s="55"/>
      <c r="N101" s="55"/>
      <c r="O101" s="60"/>
    </row>
    <row r="102" spans="1:15" s="15" customFormat="1" x14ac:dyDescent="0.25">
      <c r="A102" s="38"/>
      <c r="B102" s="23">
        <v>8</v>
      </c>
      <c r="C102" s="40" t="s">
        <v>68</v>
      </c>
      <c r="D102" s="5">
        <v>249947000000</v>
      </c>
      <c r="E102" s="28">
        <v>260000000000</v>
      </c>
      <c r="F102" s="28">
        <v>265000000000</v>
      </c>
      <c r="G102" s="28">
        <v>270000000000</v>
      </c>
      <c r="H102" s="28">
        <v>275000000000</v>
      </c>
      <c r="I102" s="25">
        <f t="shared" si="3"/>
        <v>1319947000000</v>
      </c>
      <c r="J102" s="20"/>
      <c r="K102" s="55"/>
      <c r="L102" s="55"/>
      <c r="M102" s="55"/>
      <c r="N102" s="55"/>
      <c r="O102" s="60"/>
    </row>
    <row r="103" spans="1:15" s="15" customFormat="1" x14ac:dyDescent="0.25">
      <c r="A103" s="43"/>
      <c r="B103" s="23">
        <v>9</v>
      </c>
      <c r="C103" s="24" t="s">
        <v>66</v>
      </c>
      <c r="D103" s="5"/>
      <c r="E103" s="47"/>
      <c r="F103" s="47"/>
      <c r="G103" s="47"/>
      <c r="H103" s="47"/>
      <c r="I103" s="25" t="s">
        <v>99</v>
      </c>
      <c r="J103" s="25"/>
      <c r="K103" s="55"/>
      <c r="L103" s="55"/>
      <c r="M103" s="55"/>
      <c r="N103" s="55"/>
      <c r="O103" s="60"/>
    </row>
    <row r="104" spans="1:15" s="15" customFormat="1" x14ac:dyDescent="0.25">
      <c r="A104" s="95"/>
      <c r="B104" s="92">
        <v>10</v>
      </c>
      <c r="C104" s="24" t="s">
        <v>67</v>
      </c>
      <c r="D104" s="5"/>
      <c r="E104" s="47"/>
      <c r="F104" s="47"/>
      <c r="G104" s="47"/>
      <c r="H104" s="47"/>
      <c r="I104" s="25" t="s">
        <v>99</v>
      </c>
      <c r="J104" s="25"/>
      <c r="K104" s="55"/>
      <c r="L104" s="55"/>
      <c r="M104" s="55"/>
      <c r="N104" s="55"/>
      <c r="O104" s="60"/>
    </row>
    <row r="105" spans="1:15" s="15" customFormat="1" x14ac:dyDescent="0.25">
      <c r="A105" s="96"/>
      <c r="B105" s="93"/>
      <c r="C105" s="19" t="s">
        <v>76</v>
      </c>
      <c r="D105" s="5">
        <v>6825000000</v>
      </c>
      <c r="E105" s="28">
        <v>6970000000</v>
      </c>
      <c r="F105" s="28">
        <v>6919000000</v>
      </c>
      <c r="G105" s="28">
        <v>8514000000</v>
      </c>
      <c r="H105" s="28">
        <v>9264000000</v>
      </c>
      <c r="I105" s="25">
        <f t="shared" si="3"/>
        <v>38492000000</v>
      </c>
      <c r="J105" s="20"/>
      <c r="K105" s="55"/>
      <c r="L105" s="55"/>
      <c r="M105" s="55"/>
      <c r="N105" s="55"/>
      <c r="O105" s="60"/>
    </row>
    <row r="106" spans="1:15" s="15" customFormat="1" ht="18.75" customHeight="1" x14ac:dyDescent="0.25">
      <c r="A106" s="96"/>
      <c r="B106" s="93"/>
      <c r="C106" s="19" t="s">
        <v>77</v>
      </c>
      <c r="D106" s="5">
        <v>14534000000</v>
      </c>
      <c r="E106" s="28">
        <v>14670000000</v>
      </c>
      <c r="F106" s="28">
        <v>15110000000</v>
      </c>
      <c r="G106" s="28">
        <v>17310000000</v>
      </c>
      <c r="H106" s="28">
        <v>19781000000</v>
      </c>
      <c r="I106" s="25">
        <f t="shared" si="3"/>
        <v>81405000000</v>
      </c>
      <c r="J106" s="20" t="s">
        <v>10</v>
      </c>
      <c r="K106" s="55"/>
      <c r="L106" s="55"/>
      <c r="M106" s="55"/>
      <c r="N106" s="55"/>
      <c r="O106" s="60"/>
    </row>
    <row r="107" spans="1:15" s="15" customFormat="1" ht="18" customHeight="1" x14ac:dyDescent="0.25">
      <c r="A107" s="96"/>
      <c r="B107" s="93"/>
      <c r="C107" s="19" t="s">
        <v>78</v>
      </c>
      <c r="D107" s="5">
        <v>21923000000</v>
      </c>
      <c r="E107" s="5">
        <v>22250000000</v>
      </c>
      <c r="F107" s="5">
        <v>22450000000</v>
      </c>
      <c r="G107" s="5">
        <v>24470000000</v>
      </c>
      <c r="H107" s="5">
        <v>27900000000</v>
      </c>
      <c r="I107" s="25">
        <f t="shared" si="3"/>
        <v>118993000000</v>
      </c>
      <c r="J107" s="20"/>
      <c r="K107" s="55"/>
      <c r="L107" s="55"/>
      <c r="M107" s="55"/>
      <c r="N107" s="55"/>
      <c r="O107" s="60"/>
    </row>
    <row r="108" spans="1:15" s="15" customFormat="1" x14ac:dyDescent="0.25">
      <c r="A108" s="96"/>
      <c r="B108" s="93"/>
      <c r="C108" s="19" t="s">
        <v>79</v>
      </c>
      <c r="D108" s="5">
        <v>12070000000</v>
      </c>
      <c r="E108" s="28">
        <v>12220000000</v>
      </c>
      <c r="F108" s="28">
        <v>14250000000</v>
      </c>
      <c r="G108" s="28">
        <v>13435000000</v>
      </c>
      <c r="H108" s="28">
        <v>14768000000</v>
      </c>
      <c r="I108" s="25">
        <f t="shared" si="3"/>
        <v>66743000000</v>
      </c>
      <c r="J108" s="20"/>
      <c r="K108" s="55"/>
      <c r="L108" s="55"/>
      <c r="M108" s="55"/>
      <c r="N108" s="55"/>
      <c r="O108" s="60"/>
    </row>
    <row r="109" spans="1:15" s="15" customFormat="1" ht="30" x14ac:dyDescent="0.25">
      <c r="A109" s="96"/>
      <c r="B109" s="93"/>
      <c r="C109" s="27" t="s">
        <v>80</v>
      </c>
      <c r="D109" s="5">
        <v>7750000000</v>
      </c>
      <c r="E109" s="5">
        <v>7950000000</v>
      </c>
      <c r="F109" s="5">
        <v>8250000000</v>
      </c>
      <c r="G109" s="5">
        <v>8750000000</v>
      </c>
      <c r="H109" s="5">
        <v>9750000000</v>
      </c>
      <c r="I109" s="25">
        <f t="shared" si="3"/>
        <v>42450000000</v>
      </c>
      <c r="J109" s="20"/>
      <c r="K109" s="55"/>
      <c r="L109" s="55"/>
      <c r="M109" s="55"/>
      <c r="N109" s="55"/>
      <c r="O109" s="60"/>
    </row>
    <row r="110" spans="1:15" s="15" customFormat="1" ht="30" x14ac:dyDescent="0.25">
      <c r="A110" s="96"/>
      <c r="B110" s="93"/>
      <c r="C110" s="19" t="s">
        <v>81</v>
      </c>
      <c r="D110" s="5">
        <v>9500000000</v>
      </c>
      <c r="E110" s="28">
        <v>9790000000</v>
      </c>
      <c r="F110" s="28">
        <v>9820000000</v>
      </c>
      <c r="G110" s="28">
        <v>9890000000</v>
      </c>
      <c r="H110" s="28">
        <v>10000000000</v>
      </c>
      <c r="I110" s="25">
        <f t="shared" si="3"/>
        <v>49000000000</v>
      </c>
      <c r="J110" s="20"/>
      <c r="K110" s="55"/>
      <c r="L110" s="55"/>
      <c r="M110" s="55"/>
      <c r="N110" s="55"/>
      <c r="O110" s="60"/>
    </row>
    <row r="111" spans="1:15" s="15" customFormat="1" x14ac:dyDescent="0.25">
      <c r="A111" s="96"/>
      <c r="B111" s="93"/>
      <c r="C111" s="19" t="s">
        <v>82</v>
      </c>
      <c r="D111" s="5">
        <v>5412000000</v>
      </c>
      <c r="E111" s="28">
        <v>6350000000</v>
      </c>
      <c r="F111" s="28">
        <v>7764000000</v>
      </c>
      <c r="G111" s="28">
        <v>7758000000</v>
      </c>
      <c r="H111" s="28">
        <v>7958000000</v>
      </c>
      <c r="I111" s="25">
        <f t="shared" si="3"/>
        <v>35242000000</v>
      </c>
      <c r="J111" s="20"/>
      <c r="K111" s="55"/>
      <c r="L111" s="55"/>
      <c r="M111" s="55"/>
      <c r="N111" s="55"/>
      <c r="O111" s="60"/>
    </row>
    <row r="112" spans="1:15" s="15" customFormat="1" ht="15" customHeight="1" x14ac:dyDescent="0.25">
      <c r="A112" s="96"/>
      <c r="B112" s="93"/>
      <c r="C112" s="19" t="s">
        <v>83</v>
      </c>
      <c r="D112" s="5">
        <v>129000000000</v>
      </c>
      <c r="E112" s="28">
        <v>120000000000</v>
      </c>
      <c r="F112" s="28">
        <v>136000000000</v>
      </c>
      <c r="G112" s="28">
        <v>127490000000</v>
      </c>
      <c r="H112" s="28">
        <v>130119000000</v>
      </c>
      <c r="I112" s="25">
        <f t="shared" si="3"/>
        <v>642609000000</v>
      </c>
      <c r="J112" s="20"/>
      <c r="K112" s="55"/>
      <c r="L112" s="55"/>
      <c r="M112" s="55"/>
      <c r="N112" s="55"/>
      <c r="O112" s="60"/>
    </row>
    <row r="113" spans="1:15" s="15" customFormat="1" x14ac:dyDescent="0.25">
      <c r="A113" s="97"/>
      <c r="B113" s="94"/>
      <c r="C113" s="19" t="s">
        <v>84</v>
      </c>
      <c r="D113" s="5">
        <v>8900000000</v>
      </c>
      <c r="E113" s="28">
        <v>8950000000</v>
      </c>
      <c r="F113" s="28">
        <v>9000000000</v>
      </c>
      <c r="G113" s="28">
        <v>9140000000</v>
      </c>
      <c r="H113" s="28">
        <v>9700000000</v>
      </c>
      <c r="I113" s="25">
        <f t="shared" si="3"/>
        <v>45690000000</v>
      </c>
      <c r="J113" s="20"/>
      <c r="K113" s="55"/>
      <c r="L113" s="55"/>
      <c r="M113" s="55"/>
      <c r="N113" s="55"/>
      <c r="O113" s="60"/>
    </row>
    <row r="114" spans="1:15" s="15" customFormat="1" ht="30" x14ac:dyDescent="0.25">
      <c r="A114" s="43"/>
      <c r="B114" s="23">
        <v>11</v>
      </c>
      <c r="C114" s="40" t="s">
        <v>71</v>
      </c>
      <c r="D114" s="5">
        <v>12669800000</v>
      </c>
      <c r="E114" s="28">
        <v>16000000000</v>
      </c>
      <c r="F114" s="28">
        <v>16550000000</v>
      </c>
      <c r="G114" s="28">
        <v>17500000000</v>
      </c>
      <c r="H114" s="28">
        <v>18000000000</v>
      </c>
      <c r="I114" s="25">
        <f t="shared" si="3"/>
        <v>80719800000</v>
      </c>
      <c r="J114" s="20"/>
      <c r="K114" s="55"/>
      <c r="L114" s="55"/>
      <c r="M114" s="55"/>
      <c r="N114" s="55"/>
      <c r="O114" s="60"/>
    </row>
    <row r="115" spans="1:15" s="15" customFormat="1" x14ac:dyDescent="0.25">
      <c r="A115" s="72"/>
      <c r="B115" s="73"/>
      <c r="C115" s="74"/>
      <c r="D115" s="75">
        <f>SUM(D9:D114)</f>
        <v>5092074400000</v>
      </c>
      <c r="E115" s="76">
        <f>SUM(E9:E114)</f>
        <v>6507930000000</v>
      </c>
      <c r="F115" s="76">
        <f>SUM(F9:F114)</f>
        <v>7228000000000</v>
      </c>
      <c r="G115" s="76">
        <f>SUM(G9:G114)</f>
        <v>7788000000000</v>
      </c>
      <c r="H115" s="76">
        <f>SUM(H9:H114)</f>
        <v>8293900000000</v>
      </c>
      <c r="I115" s="77">
        <f>SUM(D115:H115)</f>
        <v>34909904400000</v>
      </c>
      <c r="J115" s="11"/>
      <c r="K115" s="55"/>
      <c r="L115" s="55"/>
      <c r="M115" s="55"/>
      <c r="N115" s="55"/>
      <c r="O115" s="60"/>
    </row>
    <row r="117" spans="1:15" s="66" customFormat="1" x14ac:dyDescent="0.25">
      <c r="A117" s="65"/>
      <c r="B117" s="65"/>
      <c r="D117" s="67">
        <v>5092074400000</v>
      </c>
      <c r="E117" s="68">
        <v>5913267000000.4004</v>
      </c>
      <c r="F117" s="68">
        <v>6321171999999.8008</v>
      </c>
      <c r="G117" s="68">
        <v>7092998800000.0479</v>
      </c>
      <c r="H117" s="68">
        <v>7803491499999.6514</v>
      </c>
      <c r="I117" s="68"/>
      <c r="J117" s="68"/>
      <c r="K117" s="69"/>
      <c r="L117" s="69"/>
      <c r="M117" s="69"/>
      <c r="N117" s="69"/>
      <c r="O117" s="70"/>
    </row>
    <row r="118" spans="1:15" x14ac:dyDescent="0.25">
      <c r="D118" s="51">
        <f>D117-D115</f>
        <v>0</v>
      </c>
      <c r="E118" s="51">
        <f>E120-E115</f>
        <v>0</v>
      </c>
      <c r="F118" s="51">
        <f>F120-F115</f>
        <v>0</v>
      </c>
      <c r="G118" s="51">
        <f>G120-G115</f>
        <v>0</v>
      </c>
      <c r="H118" s="51">
        <f>H120-H115</f>
        <v>0</v>
      </c>
    </row>
    <row r="119" spans="1:15" x14ac:dyDescent="0.25">
      <c r="C119" s="81"/>
      <c r="D119" s="82"/>
      <c r="E119" s="83"/>
      <c r="F119" s="83"/>
      <c r="G119" s="83"/>
      <c r="H119" s="83"/>
      <c r="I119" s="83"/>
    </row>
    <row r="120" spans="1:15" x14ac:dyDescent="0.25">
      <c r="C120" s="81"/>
      <c r="D120" s="82"/>
      <c r="E120" s="83">
        <v>6507930000000</v>
      </c>
      <c r="F120" s="83">
        <v>7228000000000</v>
      </c>
      <c r="G120" s="83">
        <v>7788000000000</v>
      </c>
      <c r="H120" s="83">
        <v>8293900000000</v>
      </c>
      <c r="I120" s="83"/>
    </row>
    <row r="121" spans="1:15" x14ac:dyDescent="0.25">
      <c r="C121" s="81"/>
      <c r="D121" s="82"/>
      <c r="E121" s="83"/>
      <c r="F121" s="83"/>
      <c r="G121" s="83"/>
      <c r="H121" s="83"/>
      <c r="I121" s="83"/>
    </row>
    <row r="122" spans="1:15" x14ac:dyDescent="0.25">
      <c r="C122" s="81"/>
      <c r="D122" s="82" t="s">
        <v>98</v>
      </c>
      <c r="E122" s="83">
        <f>E123-E115</f>
        <v>-1094659919729.0596</v>
      </c>
      <c r="F122" s="83">
        <f>F123-F115</f>
        <v>-1621808112563.6875</v>
      </c>
      <c r="G122" s="83">
        <f>G123-G115</f>
        <v>-1631379063557.4219</v>
      </c>
      <c r="H122" s="83">
        <f>H123-H115</f>
        <v>-1654852425522.9229</v>
      </c>
      <c r="I122" s="83"/>
    </row>
    <row r="123" spans="1:15" x14ac:dyDescent="0.25">
      <c r="C123" s="81"/>
      <c r="D123" s="84">
        <f>D115-D124</f>
        <v>160732465176</v>
      </c>
      <c r="E123" s="86">
        <v>5413270080270.9404</v>
      </c>
      <c r="F123" s="86">
        <v>5606191887436.3125</v>
      </c>
      <c r="G123" s="86">
        <v>6156620936442.5781</v>
      </c>
      <c r="H123" s="86">
        <v>6639047574477.0771</v>
      </c>
      <c r="I123" s="83"/>
    </row>
    <row r="124" spans="1:15" x14ac:dyDescent="0.25">
      <c r="C124" s="81"/>
      <c r="D124" s="82">
        <v>4931341934824</v>
      </c>
      <c r="E124" s="83">
        <v>5413270080271.4004</v>
      </c>
      <c r="F124" s="83">
        <v>5606191887436.79</v>
      </c>
      <c r="G124" s="83">
        <v>6156620936443.04</v>
      </c>
      <c r="H124" s="83">
        <v>6639047574476.6602</v>
      </c>
      <c r="I124" s="83"/>
    </row>
    <row r="125" spans="1:15" x14ac:dyDescent="0.25">
      <c r="C125" s="81"/>
      <c r="D125" s="85">
        <f>(E124-D124)/E124</f>
        <v>8.9027175496707966E-2</v>
      </c>
      <c r="E125" s="83"/>
      <c r="F125" s="83"/>
      <c r="G125" s="83"/>
      <c r="H125" s="83"/>
      <c r="I125" s="83"/>
    </row>
    <row r="126" spans="1:15" x14ac:dyDescent="0.25">
      <c r="C126" s="81"/>
      <c r="D126" s="82"/>
      <c r="E126" s="83"/>
      <c r="F126" s="83"/>
      <c r="G126" s="83"/>
      <c r="H126" s="83"/>
      <c r="I126" s="83"/>
    </row>
    <row r="127" spans="1:15" x14ac:dyDescent="0.25">
      <c r="C127" s="81"/>
      <c r="D127" s="82"/>
      <c r="E127" s="83"/>
      <c r="F127" s="83"/>
      <c r="G127" s="83"/>
      <c r="H127" s="83"/>
      <c r="I127" s="83"/>
    </row>
  </sheetData>
  <mergeCells count="14">
    <mergeCell ref="J5:J6"/>
    <mergeCell ref="A1:I1"/>
    <mergeCell ref="A2:I2"/>
    <mergeCell ref="A3:I3"/>
    <mergeCell ref="A5:B6"/>
    <mergeCell ref="C5:C6"/>
    <mergeCell ref="D5:H5"/>
    <mergeCell ref="I5:I6"/>
    <mergeCell ref="A7:B7"/>
    <mergeCell ref="A8:B8"/>
    <mergeCell ref="A76:B76"/>
    <mergeCell ref="B104:B113"/>
    <mergeCell ref="A104:A113"/>
    <mergeCell ref="A94:B94"/>
  </mergeCells>
  <pageMargins left="1.7322834645669292" right="0" top="0.74803149606299213" bottom="0.55118110236220474" header="0.31496062992125984" footer="0.31496062992125984"/>
  <pageSetup paperSize="5" scale="75" orientation="landscape" horizontalDpi="4294967292" r:id="rId1"/>
  <rowBreaks count="2" manualBreakCount="2">
    <brk id="31" max="8" man="1"/>
    <brk id="90" max="8" man="1"/>
  </rowBreaks>
  <colBreaks count="1" manualBreakCount="1">
    <brk id="9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 7.2</vt:lpstr>
      <vt:lpstr>'Tabel 7.2'!Print_Area</vt:lpstr>
      <vt:lpstr>'Tabel 7.2'!Print_Titles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2019-11-05T03:57:50Z</cp:lastPrinted>
  <dcterms:created xsi:type="dcterms:W3CDTF">2018-11-19T06:16:11Z</dcterms:created>
  <dcterms:modified xsi:type="dcterms:W3CDTF">2019-11-05T03:58:34Z</dcterms:modified>
</cp:coreProperties>
</file>